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231"/>
  <workbookPr defaultThemeVersion="166925"/>
  <mc:AlternateContent xmlns:mc="http://schemas.openxmlformats.org/markup-compatibility/2006">
    <mc:Choice Requires="x15">
      <x15ac:absPath xmlns:x15ac="http://schemas.microsoft.com/office/spreadsheetml/2010/11/ac" url="C:\Users\Hugo Santos\Documents\0.HugoSantos\0.2.EQUIPAMENTOS\0.2.52_AvBrasil_160a174\Final - Final\Exec\txt\"/>
    </mc:Choice>
  </mc:AlternateContent>
  <xr:revisionPtr revIDLastSave="0" documentId="13_ncr:1_{0D1E6474-9FE2-4F16-B25B-04BB75C42FC3}" xr6:coauthVersionLast="45" xr6:coauthVersionMax="45" xr10:uidLastSave="{00000000-0000-0000-0000-000000000000}"/>
  <bookViews>
    <workbookView xWindow="-120" yWindow="-120" windowWidth="29040" windowHeight="15840" xr2:uid="{E2188BF5-A587-4CC8-A4BC-C89937C1FDE5}"/>
  </bookViews>
  <sheets>
    <sheet name="Indice" sheetId="2" r:id="rId1"/>
    <sheet name="MTQ" sheetId="1" r:id="rId2"/>
  </sheets>
  <definedNames>
    <definedName name="_xlnm.Print_Area" localSheetId="0">Indice!$A$13:$D$27</definedName>
    <definedName name="_xlnm.Print_Area" localSheetId="1">MTQ!$C$2:$K$125</definedName>
    <definedName name="_xlnm.Print_Titles" localSheetId="1">MTQ!$2:$10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21" i="1" l="1"/>
  <c r="C118" i="1"/>
  <c r="C115" i="1"/>
  <c r="C108" i="1"/>
  <c r="C75" i="1"/>
  <c r="C55" i="1"/>
  <c r="C51" i="1"/>
  <c r="C31" i="1"/>
  <c r="C20" i="1"/>
  <c r="B13" i="2" l="1"/>
  <c r="I112" i="1"/>
  <c r="I106" i="1"/>
  <c r="G99" i="1"/>
  <c r="G102" i="1" s="1"/>
  <c r="G94" i="1"/>
  <c r="G96" i="1" s="1"/>
  <c r="G98" i="1" s="1"/>
  <c r="G101" i="1" s="1"/>
  <c r="G79" i="1"/>
  <c r="G81" i="1" s="1"/>
  <c r="G84" i="1" s="1"/>
  <c r="G78" i="1"/>
  <c r="G83" i="1" s="1"/>
  <c r="I83" i="1" s="1"/>
  <c r="I72" i="1"/>
  <c r="I71" i="1"/>
  <c r="I70" i="1"/>
  <c r="I61" i="1"/>
  <c r="I49" i="1"/>
  <c r="I48" i="1"/>
  <c r="I42" i="1" l="1"/>
  <c r="I41" i="1"/>
  <c r="I122" i="1" l="1"/>
  <c r="J121" i="1" s="1"/>
  <c r="I117" i="1"/>
  <c r="I119" i="1"/>
  <c r="I120" i="1"/>
  <c r="I116" i="1"/>
  <c r="I105" i="1"/>
  <c r="I107" i="1"/>
  <c r="I110" i="1"/>
  <c r="I111" i="1"/>
  <c r="I104" i="1"/>
  <c r="I79" i="1"/>
  <c r="I81" i="1"/>
  <c r="I84" i="1"/>
  <c r="I89" i="1"/>
  <c r="I91" i="1"/>
  <c r="I92" i="1"/>
  <c r="I94" i="1"/>
  <c r="I96" i="1"/>
  <c r="I98" i="1"/>
  <c r="I99" i="1"/>
  <c r="I101" i="1"/>
  <c r="I102" i="1"/>
  <c r="I57" i="1"/>
  <c r="I59" i="1"/>
  <c r="I63" i="1"/>
  <c r="I65" i="1"/>
  <c r="I67" i="1"/>
  <c r="I68" i="1"/>
  <c r="I69" i="1"/>
  <c r="I73" i="1"/>
  <c r="I74" i="1"/>
  <c r="I54" i="1"/>
  <c r="I23" i="1"/>
  <c r="I24" i="1"/>
  <c r="I26" i="1"/>
  <c r="I28" i="1"/>
  <c r="I30" i="1"/>
  <c r="I33" i="1"/>
  <c r="I34" i="1"/>
  <c r="I35" i="1"/>
  <c r="I36" i="1"/>
  <c r="I37" i="1"/>
  <c r="I38" i="1"/>
  <c r="I39" i="1"/>
  <c r="I40" i="1"/>
  <c r="I43" i="1"/>
  <c r="I45" i="1"/>
  <c r="I46" i="1"/>
  <c r="I47" i="1"/>
  <c r="I50" i="1"/>
  <c r="I22" i="1"/>
  <c r="C97" i="1"/>
  <c r="C95" i="1"/>
  <c r="C96" i="1" s="1"/>
  <c r="C92" i="1"/>
  <c r="C93" i="1"/>
  <c r="C94" i="1" s="1"/>
  <c r="C90" i="1"/>
  <c r="C88" i="1"/>
  <c r="J118" i="1" l="1"/>
  <c r="C24" i="2" s="1"/>
  <c r="C25" i="2"/>
  <c r="J115" i="1"/>
  <c r="J55" i="1"/>
  <c r="J31" i="1"/>
  <c r="J20" i="1"/>
  <c r="C17" i="2" l="1"/>
  <c r="C18" i="2"/>
  <c r="C20" i="2"/>
  <c r="C23" i="2"/>
  <c r="I114" i="1"/>
  <c r="J103" i="1" s="1"/>
  <c r="I86" i="1"/>
  <c r="I78" i="1"/>
  <c r="C22" i="2" l="1"/>
  <c r="J75" i="1"/>
  <c r="I53" i="1"/>
  <c r="J51" i="1" s="1"/>
  <c r="E121" i="1"/>
  <c r="C122" i="1"/>
  <c r="E118" i="1"/>
  <c r="E115" i="1"/>
  <c r="C116" i="1"/>
  <c r="E108" i="1"/>
  <c r="E75" i="1"/>
  <c r="E55" i="1"/>
  <c r="C60" i="1"/>
  <c r="C61" i="1" s="1"/>
  <c r="E51" i="1"/>
  <c r="I123" i="1" l="1"/>
  <c r="C19" i="2"/>
  <c r="C21" i="2"/>
  <c r="C80" i="1"/>
  <c r="C82" i="1"/>
  <c r="C85" i="1"/>
  <c r="C86" i="1" s="1"/>
  <c r="I124" i="1"/>
  <c r="C113" i="1"/>
  <c r="C120" i="1"/>
  <c r="C74" i="1"/>
  <c r="C64" i="1"/>
  <c r="C65" i="1" s="1"/>
  <c r="C119" i="1"/>
  <c r="C117" i="1"/>
  <c r="C109" i="1"/>
  <c r="C76" i="1"/>
  <c r="C77" i="1" s="1"/>
  <c r="C58" i="1"/>
  <c r="C66" i="1"/>
  <c r="C62" i="1"/>
  <c r="C56" i="1"/>
  <c r="C112" i="1" l="1"/>
  <c r="C83" i="1"/>
  <c r="C72" i="1"/>
  <c r="C70" i="1"/>
  <c r="C71" i="1"/>
  <c r="C59" i="1"/>
  <c r="K118" i="1"/>
  <c r="D24" i="2" s="1"/>
  <c r="K121" i="1"/>
  <c r="D25" i="2" s="1"/>
  <c r="K31" i="1"/>
  <c r="D18" i="2" s="1"/>
  <c r="K55" i="1"/>
  <c r="D20" i="2" s="1"/>
  <c r="K20" i="1"/>
  <c r="D17" i="2" s="1"/>
  <c r="K115" i="1"/>
  <c r="D23" i="2" s="1"/>
  <c r="K103" i="1"/>
  <c r="D22" i="2" s="1"/>
  <c r="K75" i="1"/>
  <c r="D21" i="2" s="1"/>
  <c r="C27" i="2"/>
  <c r="K51" i="1"/>
  <c r="D19" i="2" s="1"/>
  <c r="C114" i="1"/>
  <c r="C81" i="1"/>
  <c r="C69" i="1"/>
  <c r="C73" i="1"/>
  <c r="C84" i="1"/>
  <c r="C63" i="1"/>
  <c r="C111" i="1"/>
  <c r="C110" i="1"/>
  <c r="C78" i="1"/>
  <c r="C79" i="1"/>
  <c r="C68" i="1"/>
  <c r="C67" i="1"/>
  <c r="C57" i="1"/>
  <c r="C25" i="1"/>
  <c r="C26" i="1" s="1"/>
  <c r="C19" i="1"/>
  <c r="E31" i="1"/>
  <c r="E20" i="1"/>
  <c r="C49" i="1"/>
  <c r="C13" i="1"/>
  <c r="C14" i="1"/>
  <c r="C15" i="1"/>
  <c r="C16" i="1"/>
  <c r="C17" i="1"/>
  <c r="C18" i="1"/>
  <c r="C12" i="1"/>
  <c r="D27" i="2" l="1"/>
  <c r="C50" i="1"/>
  <c r="C47" i="1"/>
  <c r="C32" i="1"/>
  <c r="C48" i="1"/>
  <c r="C44" i="1"/>
  <c r="C46" i="1" s="1"/>
  <c r="C21" i="1"/>
  <c r="C23" i="1" s="1"/>
  <c r="C27" i="1"/>
  <c r="C28" i="1" s="1"/>
  <c r="C29" i="1"/>
  <c r="C30" i="1" s="1"/>
  <c r="C41" i="1" l="1"/>
  <c r="C42" i="1"/>
  <c r="C45" i="1"/>
  <c r="C33" i="1"/>
  <c r="C40" i="1"/>
  <c r="C34" i="1"/>
  <c r="C43" i="1"/>
  <c r="C36" i="1"/>
  <c r="C35" i="1"/>
  <c r="C37" i="1"/>
  <c r="C38" i="1"/>
  <c r="C39" i="1"/>
  <c r="C22" i="1"/>
  <c r="C24" i="1"/>
</calcChain>
</file>

<file path=xl/sharedStrings.xml><?xml version="1.0" encoding="utf-8"?>
<sst xmlns="http://schemas.openxmlformats.org/spreadsheetml/2006/main" count="338" uniqueCount="151">
  <si>
    <t>Art.</t>
  </si>
  <si>
    <t>Tipo</t>
  </si>
  <si>
    <t>Descrição</t>
  </si>
  <si>
    <t>Un</t>
  </si>
  <si>
    <t>Qtd./Total</t>
  </si>
  <si>
    <t>Preço Unitário</t>
  </si>
  <si>
    <t>Preço Parcial</t>
  </si>
  <si>
    <t>Total</t>
  </si>
  <si>
    <t>%</t>
  </si>
  <si>
    <t>0.0</t>
  </si>
  <si>
    <t>Capitulo</t>
  </si>
  <si>
    <t>Cap. 0 - NOTAS</t>
  </si>
  <si>
    <t>Nota</t>
  </si>
  <si>
    <t>Todos os artigos incluem todas as operações tendentes ao fornecimento e assentamento de todos os materiais, sistemas e equipamentos previstos nos projetos e cadernos de encargos. Consideram-se incluídos nos preços unitários a apresentar a totalidade dos trabalhos de apoio de construção civil e outros preparatórios e complementares, de modo a garantir o perfeito funcionamento das instalações respectivas. Assim, este articulado deve ser lido em conjunto com os cadernos de encargos e restantes peças escritas e desenhadas e fichas técnicas, não constituindo portanto uma descrição exaustiva das condições em que os trabalhos e fornecimentos deverão ser executados.  Devem ainda os preços unitários  incluírem os respetivos ensaios, vistorias e certificações, nos termos das normas e regulamentações aplicáveis. Todos os custos de estaleiro devem estar contemplados no artigo 0.1 Estaleiro e não diluídos nos restantes artigos do Mapa de Quantidades conforme Especificações Técnicas do Caderno de Encargos.</t>
  </si>
  <si>
    <t>As eventuais referencias a marcas, de materiais, de produtos ou de equipamentos, são apresentadas a titulo meramente indicativo de qualidade pretendido, devendo enterder-se associadas ao termo " ou equivalente", podendo ser substituídas por outras marcas, desde que, apresentem características e garantias iguais ou superiores às descritas. Os preços a apresentar terão em conta todos os custos necessários para o cumprimento de tudo o que estiver definido nos projectos e na legislação em vigor, respeitando as regras de boa construção.</t>
  </si>
  <si>
    <t>Para evitar os danos referidos, o Empreiteiro deve prever o fornecimento e execução das protecções necessárias de todos os equipamentos, elementos, materiais existentes a manter.</t>
  </si>
  <si>
    <t>O Adjudicatário deverá incluir nos preços das diferentes naturezas de trabalho, os custos de aprovisionamento, transportes e depósito de todos os materiais a incorporar em obra.</t>
  </si>
  <si>
    <t xml:space="preserve">Deverão ainda ser considerados incluídos no preço da Empreitada, todos os trabalhos de inspecções, sondagens, sinalização temporária de tânsito previstos nas normas regulamentares aplicaveis, no Caderno de Encargos e nos Projectos de Execução patenteados a concurso da Empreitada. </t>
  </si>
  <si>
    <t>Está ainda incluido no preço da empreitada os trabalhos de limpeza final de obra, incluido o fornecimento de todos os materiais, consumíveis, equipamentos de apoio e de elevação necessários à limpeza de pavimentos, muros, paredes, fachadas de edifícios, portas e janelas, mobiliário urbano, sinais de transito, outros equipamentos, bem como tudo o que faz parte da presente empreitada, tudo devidamente executado por pessoal especializado e adequado às tarefas a realizar.</t>
  </si>
  <si>
    <t>Nos artigos referentes a pavimentações consideram-se incluídos todos os trabalhos e fornecimentos necessários à correcta concordância entre os pavimentos, provisórios ou definitivos, executados e os pavimentos adjacentes não intervencionados, de forma a possibilitar a circulação em condições de conforto e segurança de pessoas e veículos.</t>
  </si>
  <si>
    <t xml:space="preserve">Poderão existir textos que não se consigam ler na sua totalidade nas folhas impressas, devido ao facto das células conterem, em alguns casos, elevado numeros de caracteres, devendo por isso consultar o suporte informático que acompanha o projecto. </t>
  </si>
  <si>
    <t>Código</t>
  </si>
  <si>
    <t>´0</t>
  </si>
  <si>
    <t>Artigo</t>
  </si>
  <si>
    <t>ESTALEIRO</t>
  </si>
  <si>
    <t>un</t>
  </si>
  <si>
    <t>PLACA DE OBRA</t>
  </si>
  <si>
    <t>VEDAÇÃO DE OBRA</t>
  </si>
  <si>
    <t>PLANO DE SEGURANÇA E SAÚDE</t>
  </si>
  <si>
    <t>Cap. 1 - TRABALHOS PREPARATÓRIOS E ACESSÓRIOS</t>
  </si>
  <si>
    <t>Cap. 2 - DEMOLIÇÕES</t>
  </si>
  <si>
    <t>Cap. 3 - MOVIMENTOS DE TERRAS</t>
  </si>
  <si>
    <t>Cap. 4 - SINALIZAÇÃO VERTICAL</t>
  </si>
  <si>
    <t>Cap. 5 - REVESTIMENTO DE PAVIMENTOS</t>
  </si>
  <si>
    <t>Cap. 6 - SINALIZAÇÃO HORIZONTAL</t>
  </si>
  <si>
    <t>Cap. 7 - EQUIPAMENTO E MOBILIÁRIO URBANO</t>
  </si>
  <si>
    <t>Cap. 8 - DRENAGEM</t>
  </si>
  <si>
    <t>Sinalização do tipo C1</t>
  </si>
  <si>
    <t>Painéis adicionais modelo 7d (Pago 2º a 6ª feira)</t>
  </si>
  <si>
    <t>Execução de levantamento cuidado da totalidade do mobiliário urbano existente em toda a área de intervenção, incluindo limpeza, arrumo e remoção para local de depósito a designar pelo Dono de Obra ou para entrega ás concessionárias quando aplicável, demolição da base de assentamento, remoção das infra-estruturas de alimentação ou abastecimento, bem como remoção dos materiais sobrantes não aproveitáveis a destino final situado fora da zona de obra e em local à responsabilidade do adjudicatário. Tudo devidamente executado por pessoal especializado segundo especificações do Dono de Obra ou das concessionárias.</t>
  </si>
  <si>
    <t>Pilaretes metálicos inibidores de estacionamento</t>
  </si>
  <si>
    <t>m2</t>
  </si>
  <si>
    <t xml:space="preserve">Execução de levantamento cuidado da sinalização existente na área de intervenção, incluindo os postes de suporte, maçicos de fixação quando existam, limpeza, remoção e arrumo em  local de depósito da Junta de Freguesia das unidades que possam vir a ser aproveitáveis, bem como remoção dos materiais sobrantes não aproveitáveis a destino final certificado em local à responsabilidade do adjudicatário. Tudo devidamente executado segundo a supervisão e indicações da fiscalização. </t>
  </si>
  <si>
    <t>Sinalização do tipo H1a</t>
  </si>
  <si>
    <t>Painéis adicionais modelo 11a (automóveis ligeiros de passageiros e mistos)</t>
  </si>
  <si>
    <t>Painéis adicionais modelo 11f ( motociclos)</t>
  </si>
  <si>
    <t>Painéis adicionais modelo 3a ( indicadores do início ou fim de local regulamentação)</t>
  </si>
  <si>
    <t>Sinalização do tipo B1</t>
  </si>
  <si>
    <t>Execução de modelação do terreno na área de intervenção prevista para as diversas zonas em função dos revestimentos e respectivas estruturas de pavimentos a executar, de modo a alcançar as cotas de projecto para o fundo das caixas, incluindo trabalhos de desmonte e escavação em terreno de qualquer natureza, execução de aterros com produtos da anterior escavação se estes se mostrarem convenientes, depois de isentos de pedras, torrões e raízes e quando o volume do aterro o exigir utilização de produtos provenientes de empréstimo, carga, transporte, descarga e espalhamento em remoção de materiais sobrantes a destino final situado fora da zona da obra e em local à responsabilidade do adjudicatário, demolição de todos os elementos construtivos que se encontrem enterrados na camada a desmontar da área de intervenção, tudo sem qualquer aproveitamento, bem como rega e compactação mecânica de modo a obter 98 % do ensaio de Proctor Modificado.
Cota de referência: A cota da base do leito da caixa previsto para os diversos tipos de pavimentos a executar.</t>
  </si>
  <si>
    <t>1.1</t>
  </si>
  <si>
    <t>1.2</t>
  </si>
  <si>
    <t>1.3</t>
  </si>
  <si>
    <t>Para receber revestimento de pavimento em calçada de cubos de vidraço com 6 cm de aresta</t>
  </si>
  <si>
    <t>1.4</t>
  </si>
  <si>
    <t xml:space="preserve">Para receber novo revestimento em betão betuminoso  </t>
  </si>
  <si>
    <t>Fornecimento e montagem  de balizadores autoeleváveis em resina de poliuretano, devidamente normalizadas de acordo com o Código da Estrada e demais legislação em vigor, retrorflectorizados (H.I nivel 2) por 3 faixas rectrorefletoras, incluindo base no mesmo material, fixação adesiva ao pavimento através da aplicação de resina sintética bi-componente coadjuvada por fixação mecânica através de parafusos de aço inox M8 / 60, abertura e selagem de furos, bem como todos os trabalhos e fornecimentos necessários. Tudo devidamente montado segundo indicações do fabricante, assente por pessoal especializado, bem como inspeccionado e homolugado pela C.M. Lisboa.
 Tipo de balizador: SMARTPATH ou equivalente
 Cores:
  Balizador: Preto
  Faixas reflectoras: Amarelo 
 Altura livre acima do solo: 80 cm
 Diâmetro: 8 cm</t>
  </si>
  <si>
    <t>2.1</t>
  </si>
  <si>
    <t>Parque de motociclos</t>
  </si>
  <si>
    <t>Estacionamento autorizado H1a</t>
  </si>
  <si>
    <t>5.2</t>
  </si>
  <si>
    <t>5.3</t>
  </si>
  <si>
    <t>Fornecimento e montagem de painéis de sinalização adicional,  devidamente normalizados de acordo com o Código da Estrada e demais legislação em vigor, retrorflectorizados (H.I nivel 2), constituídos por painéis em chapa de alumínio de liga AlMg com 2 mm de espessura, com bordos periféricos protegidos através de  moldura com aba com mais de 1 cm de largura, utilizando cores que respeitem as coordenadas cromáticas, incluindo calhas de fixação ao poste de suporte, rectaguarda do painel lacada na cor cinzenta RAL G943, bem como certificação, homolugação e numeração pela C.M.Lisboa. Tudo devidamente executado por pessoal especializado segundo as especificações do fabricante.</t>
  </si>
  <si>
    <t>Painéis indicadores dos veículos a que se aplica a regulamentação, veículos ligeiros, modelo 11a</t>
  </si>
  <si>
    <t>Painéis indicadores de periodicidade " Pago de 2ª a 6ª das 09H00 às 19H00" Modelo 7d</t>
  </si>
  <si>
    <t>Fornecimento e montagem  de postes de suporte de sinalização rodoviária vertical, em tubo de ferro galvanizado, Ø1 1/2", dotados de espigões e/ou abas soldados á extremidade inferior, incluindo pintura a tinta de esmalte epóxi no interior e exterior da tubagem apósprévia aplixação de sub-capa e desengorduramento das superficies galvanizadas , abertura de caixa em terreno de qualquer natureza para execução de maciço de fundação e ancoragem, remoção de materiais sobrantes a destino final situado fora da zona da obra e em local à responsabilidade do adjudicatário, execução de maciços de fundação e ancoragem em betão simples, todas as ancoragens e fixações ao pavimento, bem como todos os trabalhos preparatórios e de acabamento final. Tudo devidamente montado segundo indicações do fabricante, assente por pessoal especializado, bem como inspeccionado e homolugado pela C.M. Lisboa.
Cores: As indicadas pela C.M. Lisboa
Altura livre abaixo do painel de sinalização: 2,20 m
Nota importante: Quando indicado, os sinais serão colocados 2 por poste, em espelho</t>
  </si>
  <si>
    <t>BASES E SUB-BASES</t>
  </si>
  <si>
    <t>Execução de compactação mecânica da base de terreno natural existente sob as áreas a revestir, executada imediatamente antes de proceder ao enchimento das camadas da estrutura do pavimento, incluindo prévia escarificação, bem como rega. Tudo de modo a obter 98% do ensaio de Proctor Modificado.</t>
  </si>
  <si>
    <t>Fornecimento e colocação em obra de camada de sub-base em agregado britado de granulometria extensa (ABGE) incluindo carga, transporte, descarga, espalhamento, rega e compactação mecânica de modo a obter 98% do ensaio de Proctor Modificado.
Espessura final da camada após compactação: 0,15 m</t>
  </si>
  <si>
    <t>Fornecimento e colocação em obra de camada de base em agregado britado de granulometria extensa (ABGE) incluindo carga, transporte, descarga, espalhamento, rega e compactação mecânica de modo a obter 98% do ensaio de Proctor Modificado.
Espessura final da camada após compactação: 0,15 m</t>
  </si>
  <si>
    <t>Execução de almofada de calçada em areia do rio, devidamente isenta de pedras, torrões e raízes, traçada com cimento ao traço 1:4 em volume, incluindo carga, transporte, descarga espalhamento e nivelamento.
Camada com : 0,06 m de espessura</t>
  </si>
  <si>
    <t>REVESTIMENTOS</t>
  </si>
  <si>
    <t>Execução de marcação de parques de bicicletas, com argamassa acrilica do tipo "SLURRY", dotada de pigmentos e cargas resistentes ao desgaste, aplicada segundo o método recomendado para a realização do trabalho,  incluindo limpeza da base, preenchimento e nivelamento das irregularidades existentes, marcação prévia, bem como todos os trabalhos e fornecimentos necessários. Tudo devidamente executado por pessoal especializado, segundo especificações do fabricante do material a utilizar e indicações da fiscalização.
Côr: Verde RAL 6028
Textura: Anti-derrapante
Densidade: 2x1 Kg/m2</t>
  </si>
  <si>
    <t>Marcação de parque de estacionamento de bicicletas</t>
  </si>
  <si>
    <t>Execução de marcação de parques de motociclos, com argamassa acrilica do tipo "SLURRY", dotada de pigmentos e cargas resistentes ao desgaste, aplicada segundo o método recomendado para a realização do trabalho,  incluindo limpeza da base, preenchimento e nivelamento das irregularidades existentes, marcação prévia, bem como todos os trabalhos e fornecimentos necessários. Tudo devidamente executado por pessoal especializado, segundo especificações do fabricante do material a utilizar e indicações da fiscalização.
Côr: Amarelo RAL 1034 
Textura: Anti-derrapante
Densidade: 2x1 Kg/m2</t>
  </si>
  <si>
    <t>Marcação de parque de estacionamento de motociclos</t>
  </si>
  <si>
    <t>Execução de rega de impregnação com emulsão polimero modificada, catiónica, incluindo espalhamento através de equipamento mecânico adequado ao efeito que garanta uma dispersão uniforme, incluindo prévia varredura manual ou mecânica.
Tipo de emulsão: C60 BF5 ECL 1 (EAL 1)
Densidade:   300 a 400 Gr/m2</t>
  </si>
  <si>
    <t>Para receber  camada de regularização em mistura betuminosa densa em áreas de pavimento novo</t>
  </si>
  <si>
    <t>Execução de camada de base e regularização em macadame betuminoso, incluindo compactação mecânica, carga, transporte, descarga e espalhamento.
Mistura betuminosa: AC 32, Fuso B, com base ligante (MB)
Inertes: Calcários
Densidade: 1 Kg/m2
Espessura da camada: 0,04 m</t>
  </si>
  <si>
    <t>Execução de rega de colagem com emulsão catiónica, incluindo espalhamento através de equipamento mecânico adequado ao efeito que garanta uma dispersão uniforme, incluindo prévia varredura manual ou mecânica.
Tipo de emulsão: C60 B4 (ECR 1)
Densidade:  0,50  Kg/m2</t>
  </si>
  <si>
    <t>Para receber  camada de desgaste em revestimento betuminoso anteriormente fresado</t>
  </si>
  <si>
    <t xml:space="preserve">Execução de camada de desgaste em betão betuminoso, incluindo compactação mecânica com cilindro de rolos de borracha, carga, transporte, descarga e espalhamento.
Tipo de betão: AC14 surf ligante (BB)
Inertes: Basálticos
Espessura da camada após recalque: 0,03 m </t>
  </si>
  <si>
    <t>12.1</t>
  </si>
  <si>
    <t>12.2</t>
  </si>
  <si>
    <t>LANCIS</t>
  </si>
  <si>
    <t>Execução de reparação dos lancis existentes e a manter na área de intervenção que se encontrem partidos, danificados ou em falta, ou ainda desnivelados face ás cotas do passeio ou do arruamento, em pedra de vidraço, incluindo a sua remoção, demolição e rebaixo da almofada de assentamento existente de modo a compatibilizar com as cotas do arruamento e do passeio, abertura de caixa em terreno de qualquer natureza,  execução de nova almofada de assentamento em betão simples da classe C12 / 16, reassentamento das peças anteriormente levantadas, substituição das pedras em falta ou que se apresentem danificadas por novas unidades iguais ás existentes, refechamento de juntas com pasta de cimento ao traço 1:3 em volume, remoção dos materiais sobrantes a destino final certificado, bem como trabalhos de varredura e de limpeza final. Tudo devidamente executado por pessoal especializado.
Cantaria: Pedra: Vidraço
Dimensões das peças: As existentes</t>
  </si>
  <si>
    <t>ml</t>
  </si>
  <si>
    <t>5.2.1.1</t>
  </si>
  <si>
    <t>5.2.2.1</t>
  </si>
  <si>
    <t>5.3.1</t>
  </si>
  <si>
    <t>5.3.2</t>
  </si>
  <si>
    <t>5.3.3</t>
  </si>
  <si>
    <t>5.3.4</t>
  </si>
  <si>
    <t>Execução de marcação no pavimento de sinalização rodoviária com tinta termoplástica, incluindo limpeza prévia da base através de aplicação de jacto de ar ou varrimento, execução de moldes se necessário, pré-marcação, bem como todos os trabalhos preparatórios e fornecimentos necessários. Tudo devidamente executado por pessoal especializado utilizando equipamento especifico e adequado ao trabalho a executar. 
Cor: Branco RAL 9016 ou outras conforme designado
Dimensões, configuração e pictogramas: Conforme indicado em projecto
Espesura da película: 3 mm, com excepção das bandas ópticas / cromáticas que deverá ser de 6 mm
Coeficiente de luminância: Entre 159 e 300 MCD
Resistência ao deslizamento: Entre STR ≥ 55 e STR ≥ 65</t>
  </si>
  <si>
    <t>Pictograma de bicicleta em parques de estacionamento, à cor RAL 9016, com a configuração e geometria prevista em projecto</t>
  </si>
  <si>
    <t>Pictograma de motociclos em parques de estacionamento, à cor RAL 9016, com a configuração e geometria prevista em projecto</t>
  </si>
  <si>
    <t xml:space="preserve">Linha branca contínua (LBc) com 0,10 m de largura em marcação de lugares de estacionamento, parqueamento de bicicletas e de motas, à cor RAL 9016 </t>
  </si>
  <si>
    <t>Fornecimento de suportes para estacionamento de bicicletas, incluindo abertura de caixa em terreno de qualquer natureza para execução de maciços de fundação e ancoragem, remoção de materiais sobrantes a vazadouro situado fora da zona da obra e em local à responsabilidade do adjudicatário, execução de maciços de fundação e ancoragem em betão simples, todas as ancoragens e fixações ao pavimento, bem como todos os trabalhos preparatórios e de acabamento final. Tudo devidamente montado segundo indicações do fabricante e assente por pessoal especializado.
Modelo" SHEFIELD" ou equivalente
Acabamento: Pintura de base aquosa
Cor: RAL 7011</t>
  </si>
  <si>
    <t>Forneciemento de pilaretes metálicos decorativos, incluindo abertura de caixa em terreno de qualquer natureza para execução de maciços de fundação e ancoragem, remoção de materiais sobrantes a vazadouro situado fora da zona da obra e em local à responsabilidade do adjudicatário, execução de maciços de fundação e ancoragem em betão simples, todas as ancoragens e fixações ao pavimento, bem como todos os trabalhos preparatórios e de acabamento final. Tudo devidamente montado segundo indicações do fabricante e assente por pessoal especializado.
Tipo: "FABRIGIMNO" ou equivalente
Serie: "OCEANOS", Refª MU 78075
Modelo: "ANTÁRTICO"
Diâmetro: 75 mm
Altura acima do solo: 90 cm
Acabamento: Pintura de base aquosa
Cor: Forja Cinza</t>
  </si>
  <si>
    <t>Desactivação e remoção de sumidouros ou sargetas de passeio existentes incluindo a remoção de grelhas e aros, preenchimento com material de emprestimo, a remoção, baldeação e o transporte do material excedente a deposito e todos os demais trabalhos necessários de acordo com o caderno de encargos, incluindo ainda a selagem com betão simples da boca da tubagem do ramal de ligação quando o mesmo não se mantiver em utilização.</t>
  </si>
  <si>
    <t xml:space="preserve">Execução do ajustamento da cota altimétrica de todas as tampas das caixas de visita existentes na área de intervenção que interfiram com a intervenção proposta, tendo em vista a sua compatibilização com as novas cotas altimétricas previstas para os novos pavimentos incluindo, levantamento da tampa existente, execução de golas em betão armado, reassentamento das tampas anteriormente levantadas, substituição das mesmas caso estas se encontrem danificadas, partidas ou em falta, bem como todos os demais trabalhos e fornecimentos necessários, tudo de acordo com o Caderno de Encargos. Tudo devidamente executado por pessoal especializado  e segundo indicações da fiscalização e/ou Dono de Obra.
Infraestruturas consideradas: Redes de energia eléctrica, telecomunicações, água e gáss. </t>
  </si>
  <si>
    <t>VALOR TOTAL DA EMPREITADA</t>
  </si>
  <si>
    <t xml:space="preserve"> </t>
  </si>
  <si>
    <t>Nota: deverá ser respeitado a formatação do preenchimento do mapa, acima indicado.</t>
  </si>
  <si>
    <t>Sentido proibido C1</t>
  </si>
  <si>
    <t>Painéis indicadores dos veículos a que se aplica a regulamentação, motociclos, modelo 11f</t>
  </si>
  <si>
    <t>Painéis indicadores a que se aplica a regulamentação, modelo 3a</t>
  </si>
  <si>
    <t>Fornecimento e montagem de sinais de transito de Cedência de Passagem,  devidamente normalizados de acordo com o Código da Estrada e demais legislação em vigor, retrorflectorizados (H.I nivel 2), constituídos por painéis em chapa de alumínio de liga AlMg com 2 mm de espessura, com bordos periféricos protegidos através de  moldura com aba com mais de 1 cm de largura, utilizando cores que respeitem as coordenadas cromáticas, incluindo calhas de fixação ao poste de suporte, rectaguarda do painel lacada na cor cinzenta RAL G943, bem como certificação, homolugação e numeração pela C.M.Lisboa. Tudo devidamente executado por pessoal especializado segundo as especificações do fabricante.
Diâmetro: 70 cm</t>
  </si>
  <si>
    <t>Cedência de passagem B1</t>
  </si>
  <si>
    <r>
      <rPr>
        <b/>
        <sz val="10"/>
        <rFont val="Arial Narrow"/>
        <family val="2"/>
      </rPr>
      <t>Execução de montagem de estaleiro e posterior desmontagem</t>
    </r>
    <r>
      <rPr>
        <sz val="10"/>
        <rFont val="Arial Narrow"/>
        <family val="2"/>
      </rPr>
      <t>, adequado à natureza dos trabalhos a executar e à dimensão da obra, incluindo instalações para a direcção da obra, para a fiscalização, para os trabalhadores e posto médico. Tudo de modo a salvaguardar as condições de higiene, salubridade e segurança no trabalho, cumprir o previsto nos Regulamentos e Normas de segurança no trabalhos, no Caderno de Encargos e nas determinações para este tipo de instalações.</t>
    </r>
  </si>
  <si>
    <r>
      <rPr>
        <b/>
        <sz val="10"/>
        <rFont val="Arial Narrow"/>
        <family val="2"/>
      </rPr>
      <t>Manutenção, exploração e conservação de estaleiro</t>
    </r>
    <r>
      <rPr>
        <sz val="10"/>
        <rFont val="Arial Narrow"/>
        <family val="2"/>
      </rPr>
      <t xml:space="preserve">, incluindo todos os trabalhos necessários para garantir a segurança de todas as pessoas e bens afectos á obra ou que circulem no estaleiro, limpeza do local, incluindo o pessoal dos subempreiteiros e terceiros em geral de acordo com regras gerais de higiene e segurança no trabalho, para evitar danos nos prédios vizinhos e para satisfazer os regulamentos de segurança, higiene e saúde no trabalho, policiamento se necessário, encargos com água, energia eléctrica, redes de voz e dados, bem como todos os demais encargos inerentes a este tipo de instalação. </t>
    </r>
  </si>
  <si>
    <r>
      <rPr>
        <b/>
        <sz val="10"/>
        <rFont val="Arial Narrow"/>
        <family val="2"/>
      </rPr>
      <t xml:space="preserve">Execução do policiamento da zona de intervenção, </t>
    </r>
    <r>
      <rPr>
        <sz val="10"/>
        <rFont val="Arial Narrow"/>
        <family val="2"/>
      </rPr>
      <t>durante o prazo de execução da empreitada, em horário normal ou suplementar, em regime diurno ou nocturno, executado por agentes da autoridade devidamente certificados para o efeito.</t>
    </r>
  </si>
  <si>
    <r>
      <t xml:space="preserve">Fornecimento e colocação em obra de painel de informação, </t>
    </r>
    <r>
      <rPr>
        <sz val="10"/>
        <rFont val="Arial Narrow"/>
        <family val="2"/>
      </rPr>
      <t>segundo modelo a definir pelo Dono da Obra, onde conste a identificação da Obra, do Dono da Obra, do Empreiteiro Adjudicatário com menção do respectivo alvará, bem como todos os elementos informativos considerados relevantes pelo Dono da Obra. Tudo de modo a salvaguardar a legislação em vigor nomeadamente o previsto no artº. 348º do Dec-Lei n.º 18/08 de 18 Dezembro. 
Dimensões da placa: 2,00 x 1,20 m.</t>
    </r>
  </si>
  <si>
    <r>
      <t xml:space="preserve">Execução de vedação de todas as várias zonas a intervencionar com painéis de rede electrozincada, incluindo posterior desmontagem </t>
    </r>
    <r>
      <rPr>
        <sz val="10"/>
        <rFont val="Arial Narrow"/>
        <family val="2"/>
      </rPr>
      <t>implementada tendo em atenção a execução da obra por diversas fases de intervenção com a consequente e necessária mudança de localização e implantação, incluindo estrutura de suporte em perfis tubulares, sapatas em betão igualmente amoviveis, bem como o fornecimento e a instalação de painéis e marcas de protecção e de segurança de modo a garantir a segurança de pessoas e bens que circulem nas proximidades da vedação.
Vedação: 
   Tipo: BEKAERT ou equivalente
  Altura da vedação: 2,00 m
Desenvolvimento e local de implantação: A definir pelo Dono da Obra, de acordo com o faseamento previsto para a empreitada</t>
    </r>
  </si>
  <si>
    <r>
      <t xml:space="preserve">Execução de todos os trabalhos e implementação das medidas previstas nas Normas e Regulamentos em vigor sobre segurança e saúde e Plano de Segurança e Saúde, </t>
    </r>
    <r>
      <rPr>
        <sz val="10"/>
        <rFont val="Arial Narrow"/>
        <family val="2"/>
      </rPr>
      <t>quer para o estaleiro, quer para os trabalhos constantes da obra, incluindo todos os fornecimentos e montagem de equipamentos e serviços. Tudo devidamente executados por pessoal especializados e no estrito cumprimento do determinado quer pela legislação em vigor quer pela entidade de segurança do Dono da Obra e Fiscalização.</t>
    </r>
  </si>
  <si>
    <r>
      <t xml:space="preserve">Execução da demolição do revestimento de pavimento existente em </t>
    </r>
    <r>
      <rPr>
        <b/>
        <sz val="10"/>
        <rFont val="Arial Narrow"/>
        <family val="2"/>
      </rPr>
      <t>calçada de cubos de vidraço branco</t>
    </r>
    <r>
      <rPr>
        <sz val="10"/>
        <rFont val="Arial Narrow"/>
        <family val="2"/>
      </rPr>
      <t>, com aproveitamento total dos cubos, utilizando para o efeito equipamento adequado, sendo o levantamento manual e cuidado sempre que existam infra-estruturas, incluindo limpeza e arrumo temporário devidamente acondicionado dos cubos no local da obra, camadas de assentamento, base e sub-base, estas sem qualquer aproveitamento, eventuais fundações em betão e/ou masame que existam sob o revestimento, remoçao das camadas de assentamento, base e sub-base, preparação ( tapamento de covas, selagem de fendas, regularização, etc. ), bem como triagem (por tipologia de materiais), carga, transporte, descarga e espalhamento em destino final certificado, situado fora da zona da obra, licenciado para o efeito e em local à responsabilidade do adjudicatário.</t>
    </r>
  </si>
  <si>
    <r>
      <t xml:space="preserve">Execução da demolição do revestimento de pavimento rodoviário existente, em </t>
    </r>
    <r>
      <rPr>
        <b/>
        <sz val="10"/>
        <rFont val="Arial Narrow"/>
        <family val="2"/>
      </rPr>
      <t>betão betuminoso</t>
    </r>
    <r>
      <rPr>
        <sz val="10"/>
        <rFont val="Arial Narrow"/>
        <family val="2"/>
      </rPr>
      <t>, tudo sem sem qualquer aproveitamento, utilizando para o efeito equipamento adequado, sendo o levantamento manual e cuidado sempre que existam infra-estruturas, incluindo eventual revestimento de calçada que possa existir sob o revestimento superficial, escavação e remoção das camadas de base e sub-base, triagem (por tipologia de materiais), bem como remoção dos materiais sobrantes para destino final certificado, carga, transporte, descarga e espalhamento em destino final, situado fora da zona da obra, licenciado para o efeito e em local à responsabilidade do adjudicatário.
Nota importante: Considera-se incluido no trabalho constante do presente artigo os custos da abertura da sobrelargura necessária à execução da caixa da fundação do lancil a construir.</t>
    </r>
  </si>
  <si>
    <r>
      <t>Execução da demolição do</t>
    </r>
    <r>
      <rPr>
        <b/>
        <sz val="10"/>
        <rFont val="Arial Narrow"/>
        <family val="2"/>
      </rPr>
      <t xml:space="preserve"> lancil existente, em cantaria de vidraço</t>
    </r>
    <r>
      <rPr>
        <sz val="10"/>
        <rFont val="Arial Narrow"/>
        <family val="2"/>
      </rPr>
      <t>, sem qualquer aproveitamento quer da cantaria quer do material da fundação, utilizando para o efeito equipamento adequado, sendo o levantamento manual e cuidado sempre que existam infra-estruturas, incluindo a fundação existente em betão e/ou massame de betão, preenchimento do volume por esta ocupado com material seleccionado se necesário, bem como remoção dos materiais sobrantes para destino final certificado, carga, transporte, descarga e espalhamento em destino final, situado fora da zona da obra, licenciado para o efeito e em local à responsabilidade do adjudicatário.</t>
    </r>
  </si>
  <si>
    <r>
      <t>Execução de marcação no pavimento de sinalização rodoviária horizontal, com tinta de resina acrilica dotada de pigmentos e cargas resistentes ao desgaste, aplicada por dispersão mecânica do tipo SPRAY, incluindo limpeza prévia da base através de aplicação de jacto de ar ou varrimento, execução de moldes se necessário, pré-marcação, bem como todos os trabalhos preparatórios e fornecimentos necessários. Tudo devidamente executado por pessoal especializado utilizando equipamento especifico e adequado ao trabalho a executar. 
Cor:</t>
    </r>
    <r>
      <rPr>
        <b/>
        <sz val="10"/>
        <rFont val="Arial Narrow"/>
        <family val="2"/>
      </rPr>
      <t xml:space="preserve"> Branco RAL 9016</t>
    </r>
    <r>
      <rPr>
        <sz val="10"/>
        <rFont val="Arial Narrow"/>
        <family val="2"/>
      </rPr>
      <t xml:space="preserve"> ou outra conforme a seguir designado
Dimensões, geometria do traçado e pictogramas: Conforme indicado em projecto
Espessura da película: 1,50 mm </t>
    </r>
  </si>
  <si>
    <t xml:space="preserve">Data: </t>
  </si>
  <si>
    <t>Local: LISBOA</t>
  </si>
  <si>
    <t>Projecto:</t>
  </si>
  <si>
    <r>
      <t xml:space="preserve">Fornecimento e montagem de sinais de </t>
    </r>
    <r>
      <rPr>
        <b/>
        <sz val="10"/>
        <rFont val="Arial Narrow"/>
        <family val="2"/>
      </rPr>
      <t>transito de proibição</t>
    </r>
    <r>
      <rPr>
        <sz val="10"/>
        <rFont val="Arial Narrow"/>
        <family val="2"/>
      </rPr>
      <t>,  devidamente normalizados de acordo com o Código da Estrada e demais legislação em vigor, retrorflectorizados (H.I nivel 2), constituídos por painéis em chapa de alumínio de liga AlMg com 2 mm de espessura, com bordos periféricos protegidos através de  moldura com aba com mais de 1 cm de largura, utilizando cores que respeitem as coordenadas cromáticas, incluindo calhas de fixação ao poste de suporte, rectaguarda do painel lacada na cor cinzenta RAL G943, bem como certificação, homolugação e numeração pela C.M.Lisboa. Tudo devidamente executado por pessoal especializado segundo as especificações do fabricante.
Diâmetro: 70 cm</t>
    </r>
  </si>
  <si>
    <t>Sinalização do tipo D1d</t>
  </si>
  <si>
    <t>Painéis adicionais modelo 11h ( velocipedes)</t>
  </si>
  <si>
    <t xml:space="preserve">Painéis adicionais modelo 11l </t>
  </si>
  <si>
    <t>Painéis adicionais "em carga"</t>
  </si>
  <si>
    <t xml:space="preserve">Parquimetros </t>
  </si>
  <si>
    <t>Execução da fresagem da camada de revestimento em betão betuminoso existente nas áreas a manter das vias de tráfego automóvel ou estacionamento, utilizando para o efeito equipamento adequado, sem qualquer aproveitamento para a obra, incluindo, triagem (por tipologia de materiais), carga, transporte e encaminhamento e descarga em destino final adequado, de acordo com o Plano de Prevenção e Gestão dos Resíduos (PPG), situado fora da zona da obra e  e em local à responsabilidade do adjudicatário.
Espessura da camada: 3 cm</t>
  </si>
  <si>
    <r>
      <t>Fornecimento e Montagem de sinais d</t>
    </r>
    <r>
      <rPr>
        <b/>
        <sz val="10"/>
        <rFont val="Arial Narrow"/>
        <family val="2"/>
      </rPr>
      <t>e transito de indicação</t>
    </r>
    <r>
      <rPr>
        <sz val="10"/>
        <rFont val="Arial Narrow"/>
        <family val="2"/>
      </rPr>
      <t>,  devidamente normalizados de acordo com o Código da Estrada e demais legislação em vigor, retrorflectorizados (H.I nivel 2), constituídos por painéis em chapa de alumínio de liga AlMg com 2 mm de espessura, com bordos periféricos protegidos através de  moldura com aba com mais de 1 cm de largura, utilizando cores que respeitem as coordenadas cromáticas, incluindo calhas de fixação ao poste de suporte, rectaguarda do painel lacada na cor cinzenta RAL G943, bem como certificação, homolugação e numeração pela C.M.Lisboa. Tudo devidamente executado por pessoal especializado segundo as especificações do fabricante
Dimensões do lado: 70 cm</t>
    </r>
  </si>
  <si>
    <r>
      <t xml:space="preserve">Fornecimento e montagem de sinais de </t>
    </r>
    <r>
      <rPr>
        <b/>
        <sz val="10"/>
        <rFont val="Arial Narrow"/>
        <family val="2"/>
      </rPr>
      <t>transito de obrigação</t>
    </r>
    <r>
      <rPr>
        <sz val="10"/>
        <rFont val="Arial Narrow"/>
        <family val="2"/>
      </rPr>
      <t>,  devidamente normalizados de acordo com o Código da Estrada e demais legislação em vigor, retrorflectorizados (H.I nivel 2), constituídos por painéis em chapa de alumínio de liga AlMg com 2 mm de espessura, com bordos periféricos protegidos através de  moldura com aba com mais de 1 cm de largura, utilizando cores que respeitem as coordenadas cromáticas, incluindo calhas de fixação ao poste de suporte, rectaguarda do painel lacada na cor cinzenta RAL G943, bem como certificação, homolugação e numeração pela C.M.Lisboa. Tudo devidamente executado por pessoal especializado segundo as especificações do fabricante.
Diâmetro: 70 cm</t>
    </r>
  </si>
  <si>
    <t>obrigatório virar à direita D1d</t>
  </si>
  <si>
    <t>Painéis indicadores dos veículos a que se aplica a regulamentação, veículos ligeiros, modelo 11h</t>
  </si>
  <si>
    <t>Painéis indicadores dos veículos a que se aplica a regulamentação, veículos ligeiros, modelo 11l</t>
  </si>
  <si>
    <t>Painéis indicadores "em carga"</t>
  </si>
  <si>
    <r>
      <t xml:space="preserve">Execução de reassentamento de </t>
    </r>
    <r>
      <rPr>
        <b/>
        <sz val="10"/>
        <color theme="1"/>
        <rFont val="Arial Narrow"/>
        <family val="2"/>
      </rPr>
      <t>calçada com cubos de vidraço</t>
    </r>
    <r>
      <rPr>
        <sz val="10"/>
        <color theme="1"/>
        <rFont val="Arial Narrow"/>
        <family val="2"/>
      </rPr>
      <t xml:space="preserve"> anteriormente levantados na área de intervenção da obra, devidamente assente sobre almofada de assentamento, incluindo limpeza e lavagem das peças se necessário, fornecimento das peças deterioradas, partidas ou em falta por novas unidades iguais às existentes,  refechamento de juntas com mistura a seco de cimento e areia ao traço 1:3 em volume, rega e compactação manual ou mecânica, bem como trabalhos de varredura e de limpeza final. Tudo devidamente executado por pessoal especializado.
Área anteriormente levantada: </t>
    </r>
    <r>
      <rPr>
        <b/>
        <sz val="10"/>
        <color theme="1"/>
        <rFont val="Arial Narrow"/>
        <family val="2"/>
      </rPr>
      <t>242,10 m2</t>
    </r>
    <r>
      <rPr>
        <sz val="10"/>
        <color theme="1"/>
        <rFont val="Arial Narrow"/>
        <family val="2"/>
      </rPr>
      <t xml:space="preserve">
Dimensões: As existentes (+/- 6 cm de aresta)
Estereotomia: Não apliccavel</t>
    </r>
  </si>
  <si>
    <r>
      <t xml:space="preserve">Fornecimento de </t>
    </r>
    <r>
      <rPr>
        <b/>
        <sz val="10"/>
        <color theme="1"/>
        <rFont val="Arial Narrow"/>
        <family val="2"/>
      </rPr>
      <t xml:space="preserve">lancil-guia </t>
    </r>
    <r>
      <rPr>
        <sz val="10"/>
        <color theme="1"/>
        <rFont val="Arial Narrow"/>
        <family val="2"/>
      </rPr>
      <t>em cantaria, devidamente assente com argamassa de cimento e areia ao traço 1:4 em volume, incluindo refechamento de juntas com aguada de cimento, abertura de caixa em terreno de qualquer natureza quando necessário, regularização do fundo da caixa, remoção de terras sobrantes não aproveitáveis a destino final certificado, situado fora da zona de obra e em local à responsabilidade do adjudicatário, execução de fundação e assentamento em betão simples, cofragem, descofragem e vibração mecânica, bem como todos os cortes, trabalhos e fornecimentos necessários. Tudo devidamente executado por pessoal especializado e de acordo com especificações e pormenores de projecto.
Cantaria: Pedra de vidraço rijo, 1ª categoria
Acabamento da cantaria: Conforme definido em projecto
Secção e perfil da peça de cantaria: Com 12 cm de largura e altura de 25 cm
Classe do betão da fundação: C 12/15 (X0(P); CI 1,0; dmáx 25; S 2
Secção da almofada de assentamento: Conforme indicado em projecto
Espelho à vista: Variável conforme definido em pormenores de projecto
Desenvolvimento: Alinhamentos rectos e curvos conforme definido em projecto</t>
    </r>
  </si>
  <si>
    <r>
      <t>Fornecimento de</t>
    </r>
    <r>
      <rPr>
        <b/>
        <sz val="10"/>
        <color theme="1"/>
        <rFont val="Arial Narrow"/>
        <family val="2"/>
      </rPr>
      <t xml:space="preserve"> lancil </t>
    </r>
    <r>
      <rPr>
        <sz val="10"/>
        <color theme="1"/>
        <rFont val="Arial Narrow"/>
        <family val="2"/>
      </rPr>
      <t>em cantaria, devidamente assente com argamassa de cimento e areia ao traço 1:4 em volume, incluindo peças para troços rectos e troços curvos com os raios e dimensões definidos em projecto, refechamento de juntas com aguada de cimento, abertura de caixa em terreno de qualquer natureza quando necessário, regularização do fundo da caixa, remoção de terras sobrantes não aproveitáveis a destino final certificado, situado fora da zona de obra e em local à responsabilidade do adjudicatário, execução de fundação e assentamento em betão simples, cofragem, descofragem e vibração mecânica, bem como todos os cortes, trabalhos e fornecimentos necessários. Tudo devidamente executado por pessoal especializado e de acordo com especificações e pormenores de projecto.
Cantaria: Pedra de vidraço rijo, 1ª categoria
Acabamento da cantaria: Conforme definido em projecto
Secção e perfil da peça de cantaria: Com 12 cm de largura e altura de 25 cm
Classe do betão da fundação: C 12/15 (X0(P); CI 1,0; dmáx 25; S 2
Secção da almofada de assentamento: Conforme indicado em projecto
Espelho à vista: Variável conforme definido em pormenores de projecto
Desenvolvimento: Alinhamentos rectos e curvos conforme definido em projecto</t>
    </r>
  </si>
  <si>
    <r>
      <t>Fornecimento de</t>
    </r>
    <r>
      <rPr>
        <b/>
        <sz val="10"/>
        <color theme="1"/>
        <rFont val="Arial Narrow"/>
        <family val="2"/>
      </rPr>
      <t xml:space="preserve"> lancil </t>
    </r>
    <r>
      <rPr>
        <sz val="10"/>
        <color theme="1"/>
        <rFont val="Arial Narrow"/>
        <family val="2"/>
      </rPr>
      <t>em cantaria, devidamente assente com argamassa de cimento e areia ao traço 1:4 em volume, incluindo peças para troços rectos e troços curvos com os raios e dimensões definidos em projecto, refechamento de juntas com aguada de cimento, abertura de caixa em terreno de qualquer natureza quando necessário, regularização do fundo da caixa, remoção de terras sobrantes não aproveitáveis a destino final certificado, situado fora da zona de obra e em local à responsabilidade do adjudicatário, execução de fundação e assentamento em betão simples, cofragem, descofragem e vibração mecânica, bem como todos os cortes, trabalhos e fornecimentos necessários. Tudo devidamente executado por pessoal especializado e de acordo com especificações e pormenores de projecto.
Cantaria: Pedra de vidraço rijo, 1ª categoria
Acabamento da cantaria: Conforme definido em projecto
Secção e perfil da peça de cantaria: Com 25 cm de largura e altura de 25 cm
Classe do betão da fundação: C 12/15 (X0(P); CI 1,0; dmáx 25; S 2
Secção da almofada de assentamento: Conforme indicado em projecto
Espelho à vista: Variável conforme definido em pormenores de projecto
Desenvolvimento: Alinhamentos rectos e curvos conforme definido em projecto</t>
    </r>
  </si>
  <si>
    <t>Pictograma de veiculo em carga em estacionamento, à cor RAL 9016, com a configuração e geometria prevista em projecto</t>
  </si>
  <si>
    <t>Fornecimento, execução e assentamento de sumidouro sem decantação dotados de sifão, em betão pré-fabricado, incluindo grelhas de sumidouro em ferro fundido, aro, assentamento e fixação do Tipo: FUCOLLI ou equivalente, dotado de dispositivo anti-vandalismo (Classe: D 400 Dimensões: 060 x 0,35 m , com vedação hidraúlica), execução dos ramais de ligação, furações em colectores ou câmaras de visita para ligação de ramais de sumidouros ou outros nvoso ramais de ligação, por carotagem ou outro processo, e todos os trabalhos complementares e acessórios necessários, como abertura e tapamento de vala em terreno de qualquer natureza, remoção a vazadouro do material sobrante, laje de fundo em betão armado, degraus, meias canas, maciços, acessórios de ligação e fixação, atravessamentos, selagens, revestimento interior em argamassa de cimento ao traço 1:3, e todos os materiais e trabalhos necessários de acordo com as peças desenhadas e o caderno de encargos do projecto.</t>
  </si>
  <si>
    <t>vg</t>
  </si>
  <si>
    <t>Cap. 9 - INFRAESTRUTURAS EXISTENTES</t>
  </si>
  <si>
    <t>5.2.6.1</t>
  </si>
  <si>
    <t>5.2.6.2</t>
  </si>
  <si>
    <t>5.2.7</t>
  </si>
  <si>
    <t>5.2.7.1</t>
  </si>
  <si>
    <t>5.2.7.2</t>
  </si>
  <si>
    <t>3.1.1</t>
  </si>
  <si>
    <t>3.1.2</t>
  </si>
  <si>
    <t>3.1</t>
  </si>
  <si>
    <t>Designação: REQUALIFICAÇÃO DA AV. DO BRASIL 160 a 174, ALVALADE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</si>
</sst>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43" formatCode="_-* #,##0.00_-;\-* #,##0.00_-;_-* &quot;-&quot;??_-;_-@_-"/>
    <numFmt numFmtId="164" formatCode="0.000"/>
    <numFmt numFmtId="165" formatCode="#,##0.00\ &quot;€&quot;"/>
    <numFmt numFmtId="166" formatCode="_-* #,##0.00\ [$€-816]_-;\-* #,##0.00\ [$€-816]_-;_-* &quot;-&quot;??\ [$€-816]_-;_-@_-"/>
  </numFmts>
  <fonts count="20" x14ac:knownFonts="1">
    <font>
      <sz val="11"/>
      <color theme="1"/>
      <name val="Calibri"/>
      <family val="2"/>
      <scheme val="minor"/>
    </font>
    <font>
      <sz val="11"/>
      <color theme="1"/>
      <name val="Calibri"/>
      <family val="2"/>
      <scheme val="minor"/>
    </font>
    <font>
      <sz val="10"/>
      <name val="Arial"/>
      <family val="2"/>
    </font>
    <font>
      <b/>
      <sz val="10"/>
      <color rgb="FF0000FF"/>
      <name val="Arial Narrow"/>
      <family val="2"/>
    </font>
    <font>
      <b/>
      <sz val="9"/>
      <name val="Arial Narrow"/>
      <family val="2"/>
    </font>
    <font>
      <sz val="8"/>
      <name val="Calibri"/>
      <family val="2"/>
      <scheme val="minor"/>
    </font>
    <font>
      <sz val="10"/>
      <name val="Arial Narrow"/>
      <family val="2"/>
    </font>
    <font>
      <b/>
      <sz val="10"/>
      <name val="Arial Narrow"/>
      <family val="2"/>
    </font>
    <font>
      <b/>
      <sz val="10"/>
      <color indexed="12"/>
      <name val="Arial Narrow"/>
      <family val="2"/>
    </font>
    <font>
      <b/>
      <sz val="11"/>
      <name val="Arial Narrow"/>
      <family val="2"/>
    </font>
    <font>
      <sz val="11"/>
      <color theme="1"/>
      <name val="Arial Narrow"/>
      <family val="2"/>
    </font>
    <font>
      <sz val="10"/>
      <color theme="1"/>
      <name val="Arial Narrow"/>
      <family val="2"/>
    </font>
    <font>
      <b/>
      <sz val="10"/>
      <name val="Arial"/>
      <family val="2"/>
    </font>
    <font>
      <sz val="10"/>
      <color theme="1"/>
      <name val="Calibri"/>
      <family val="2"/>
      <scheme val="minor"/>
    </font>
    <font>
      <b/>
      <sz val="10"/>
      <color rgb="FF00B0F0"/>
      <name val="Arial Narrow"/>
      <family val="2"/>
    </font>
    <font>
      <b/>
      <sz val="10"/>
      <color theme="1"/>
      <name val="Arial Narrow"/>
      <family val="2"/>
    </font>
    <font>
      <b/>
      <sz val="10"/>
      <color indexed="62"/>
      <name val="Arial Narrow"/>
      <family val="2"/>
    </font>
    <font>
      <b/>
      <sz val="11"/>
      <color theme="1"/>
      <name val="Arial Narrow"/>
      <family val="2"/>
    </font>
    <font>
      <vertAlign val="superscript"/>
      <sz val="10"/>
      <color rgb="FF00B0F0"/>
      <name val="Calibri"/>
      <family val="2"/>
      <scheme val="minor"/>
    </font>
    <font>
      <b/>
      <sz val="11"/>
      <color theme="1"/>
      <name val="Calibri"/>
      <family val="2"/>
      <scheme val="minor"/>
    </font>
  </fonts>
  <fills count="3">
    <fill>
      <patternFill patternType="none"/>
    </fill>
    <fill>
      <patternFill patternType="gray125"/>
    </fill>
    <fill>
      <patternFill patternType="solid">
        <fgColor indexed="9"/>
        <bgColor indexed="64"/>
      </patternFill>
    </fill>
  </fills>
  <borders count="22">
    <border>
      <left/>
      <right/>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style="hair">
        <color indexed="64"/>
      </right>
      <top/>
      <bottom/>
      <diagonal/>
    </border>
    <border>
      <left/>
      <right/>
      <top style="hair">
        <color indexed="64"/>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6">
    <xf numFmtId="0" fontId="0" fillId="0" borderId="0"/>
    <xf numFmtId="43" fontId="1" fillId="0" borderId="0" applyFont="0" applyFill="0" applyBorder="0" applyAlignment="0" applyProtection="0"/>
    <xf numFmtId="0" fontId="2" fillId="0" borderId="0"/>
    <xf numFmtId="0" fontId="2" fillId="0" borderId="0"/>
    <xf numFmtId="44" fontId="1" fillId="0" borderId="0" applyFont="0" applyFill="0" applyBorder="0" applyAlignment="0" applyProtection="0"/>
    <xf numFmtId="9" fontId="1" fillId="0" borderId="0" applyFont="0" applyFill="0" applyBorder="0" applyAlignment="0" applyProtection="0"/>
  </cellStyleXfs>
  <cellXfs count="152">
    <xf numFmtId="0" fontId="0" fillId="0" borderId="0" xfId="0"/>
    <xf numFmtId="0" fontId="3" fillId="0" borderId="7" xfId="2" applyFont="1" applyBorder="1" applyAlignment="1">
      <alignment vertical="top"/>
    </xf>
    <xf numFmtId="12" fontId="4" fillId="0" borderId="0" xfId="3" applyNumberFormat="1" applyFont="1" applyAlignment="1" applyProtection="1">
      <alignment horizontal="left" wrapText="1"/>
      <protection hidden="1"/>
    </xf>
    <xf numFmtId="1" fontId="3" fillId="0" borderId="6" xfId="2" applyNumberFormat="1" applyFont="1" applyBorder="1" applyAlignment="1">
      <alignment horizontal="right" vertical="top" wrapText="1"/>
    </xf>
    <xf numFmtId="0" fontId="6" fillId="0" borderId="0" xfId="2" applyFont="1"/>
    <xf numFmtId="12" fontId="6" fillId="0" borderId="0" xfId="2" applyNumberFormat="1" applyFont="1" applyAlignment="1">
      <alignment horizontal="justify" vertical="top" wrapText="1"/>
    </xf>
    <xf numFmtId="0" fontId="6" fillId="0" borderId="0" xfId="2" applyFont="1" applyAlignment="1">
      <alignment vertical="top"/>
    </xf>
    <xf numFmtId="1" fontId="6" fillId="0" borderId="0" xfId="2" applyNumberFormat="1" applyFont="1" applyAlignment="1">
      <alignment vertical="top"/>
    </xf>
    <xf numFmtId="166" fontId="0" fillId="0" borderId="0" xfId="0" applyNumberFormat="1"/>
    <xf numFmtId="166" fontId="10" fillId="0" borderId="0" xfId="0" applyNumberFormat="1" applyFont="1"/>
    <xf numFmtId="166" fontId="6" fillId="0" borderId="0" xfId="2" applyNumberFormat="1" applyFont="1"/>
    <xf numFmtId="166" fontId="11" fillId="0" borderId="0" xfId="0" applyNumberFormat="1" applyFont="1"/>
    <xf numFmtId="166" fontId="11" fillId="0" borderId="6" xfId="0" applyNumberFormat="1" applyFont="1" applyBorder="1"/>
    <xf numFmtId="166" fontId="6" fillId="0" borderId="6" xfId="2" applyNumberFormat="1" applyFont="1" applyBorder="1"/>
    <xf numFmtId="166" fontId="11" fillId="0" borderId="15" xfId="0" applyNumberFormat="1" applyFont="1" applyBorder="1"/>
    <xf numFmtId="0" fontId="3" fillId="2" borderId="0" xfId="2" applyFont="1" applyFill="1" applyAlignment="1">
      <alignment horizontal="left" vertical="top"/>
    </xf>
    <xf numFmtId="0" fontId="13" fillId="0" borderId="0" xfId="0" applyFont="1"/>
    <xf numFmtId="2" fontId="13" fillId="0" borderId="0" xfId="0" applyNumberFormat="1" applyFont="1"/>
    <xf numFmtId="12" fontId="3" fillId="0" borderId="6" xfId="2" applyNumberFormat="1" applyFont="1" applyBorder="1" applyAlignment="1">
      <alignment horizontal="justify" vertical="top" wrapText="1"/>
    </xf>
    <xf numFmtId="0" fontId="13" fillId="0" borderId="0" xfId="0" applyFont="1" applyAlignment="1">
      <alignment horizontal="center"/>
    </xf>
    <xf numFmtId="0" fontId="13" fillId="0" borderId="0" xfId="0" applyNumberFormat="1" applyFont="1" applyAlignment="1">
      <alignment vertical="top"/>
    </xf>
    <xf numFmtId="164" fontId="6" fillId="0" borderId="6" xfId="1" applyNumberFormat="1" applyFont="1" applyBorder="1" applyAlignment="1">
      <alignment horizontal="right" vertical="top" wrapText="1"/>
    </xf>
    <xf numFmtId="0" fontId="6" fillId="0" borderId="7" xfId="2" applyFont="1" applyBorder="1" applyAlignment="1">
      <alignment vertical="top"/>
    </xf>
    <xf numFmtId="12" fontId="6" fillId="0" borderId="6" xfId="2" applyNumberFormat="1" applyFont="1" applyBorder="1" applyAlignment="1">
      <alignment horizontal="justify" vertical="top" wrapText="1"/>
    </xf>
    <xf numFmtId="0" fontId="13" fillId="0" borderId="6" xfId="0" applyFont="1" applyBorder="1" applyAlignment="1">
      <alignment horizontal="center"/>
    </xf>
    <xf numFmtId="0" fontId="13" fillId="0" borderId="6" xfId="0" applyFont="1" applyBorder="1"/>
    <xf numFmtId="49" fontId="6" fillId="0" borderId="6" xfId="2" applyNumberFormat="1" applyFont="1" applyBorder="1" applyAlignment="1">
      <alignment horizontal="center" wrapText="1"/>
    </xf>
    <xf numFmtId="1" fontId="7" fillId="0" borderId="6" xfId="2" applyNumberFormat="1" applyFont="1" applyBorder="1" applyAlignment="1">
      <alignment horizontal="right" vertical="top" wrapText="1"/>
    </xf>
    <xf numFmtId="12" fontId="14" fillId="0" borderId="6" xfId="2" applyNumberFormat="1" applyFont="1" applyBorder="1" applyAlignment="1">
      <alignment horizontal="justify" vertical="top" wrapText="1"/>
    </xf>
    <xf numFmtId="1" fontId="6" fillId="0" borderId="6" xfId="2" applyNumberFormat="1" applyFont="1" applyBorder="1" applyAlignment="1">
      <alignment horizontal="right" vertical="top" wrapText="1"/>
    </xf>
    <xf numFmtId="0" fontId="13" fillId="0" borderId="6" xfId="0" applyFont="1" applyFill="1" applyBorder="1"/>
    <xf numFmtId="0" fontId="6" fillId="0" borderId="9" xfId="2" applyFont="1" applyBorder="1" applyAlignment="1">
      <alignment vertical="top"/>
    </xf>
    <xf numFmtId="0" fontId="6" fillId="0" borderId="11" xfId="2" applyFont="1" applyBorder="1" applyAlignment="1">
      <alignment vertical="top"/>
    </xf>
    <xf numFmtId="0" fontId="7" fillId="0" borderId="6" xfId="0" applyFont="1" applyFill="1" applyBorder="1" applyAlignment="1">
      <alignment horizontal="justify" vertical="top" wrapText="1"/>
    </xf>
    <xf numFmtId="0" fontId="7" fillId="0" borderId="8" xfId="0" quotePrefix="1" applyFont="1" applyFill="1" applyBorder="1" applyAlignment="1">
      <alignment horizontal="justify" vertical="top" wrapText="1"/>
    </xf>
    <xf numFmtId="0" fontId="6" fillId="0" borderId="6" xfId="2" applyFont="1" applyBorder="1" applyAlignment="1">
      <alignment vertical="top"/>
    </xf>
    <xf numFmtId="4" fontId="6" fillId="0" borderId="6" xfId="2" applyNumberFormat="1" applyFont="1" applyFill="1" applyBorder="1"/>
    <xf numFmtId="0" fontId="13" fillId="0" borderId="0" xfId="0" applyFont="1" applyAlignment="1">
      <alignment horizontal="right"/>
    </xf>
    <xf numFmtId="0" fontId="3" fillId="2" borderId="11" xfId="2" applyFont="1" applyFill="1" applyBorder="1" applyAlignment="1">
      <alignment horizontal="left" vertical="top"/>
    </xf>
    <xf numFmtId="0" fontId="3" fillId="0" borderId="6" xfId="2" applyFont="1" applyBorder="1" applyAlignment="1">
      <alignment vertical="top"/>
    </xf>
    <xf numFmtId="0" fontId="13" fillId="0" borderId="0" xfId="0" applyFont="1" applyFill="1"/>
    <xf numFmtId="4" fontId="6" fillId="0" borderId="10" xfId="2" applyNumberFormat="1" applyFont="1" applyFill="1" applyBorder="1"/>
    <xf numFmtId="0" fontId="6" fillId="0" borderId="6" xfId="0" applyFont="1" applyFill="1" applyBorder="1" applyAlignment="1">
      <alignment horizontal="justify" vertical="top" wrapText="1"/>
    </xf>
    <xf numFmtId="0" fontId="11" fillId="0" borderId="6" xfId="0" applyFont="1" applyBorder="1"/>
    <xf numFmtId="0" fontId="11" fillId="0" borderId="6" xfId="0" applyFont="1" applyBorder="1" applyAlignment="1">
      <alignment horizontal="center"/>
    </xf>
    <xf numFmtId="0" fontId="11" fillId="0" borderId="6" xfId="0" applyFont="1" applyFill="1" applyBorder="1"/>
    <xf numFmtId="0" fontId="11" fillId="0" borderId="0" xfId="0" applyFont="1"/>
    <xf numFmtId="0" fontId="11" fillId="0" borderId="6" xfId="0" applyFont="1" applyBorder="1" applyAlignment="1">
      <alignment vertical="top"/>
    </xf>
    <xf numFmtId="0" fontId="15" fillId="0" borderId="6" xfId="0" applyFont="1" applyBorder="1" applyAlignment="1">
      <alignment horizontal="right" vertical="top"/>
    </xf>
    <xf numFmtId="0" fontId="11" fillId="0" borderId="6" xfId="0" applyFont="1" applyBorder="1" applyAlignment="1">
      <alignment horizontal="right" vertical="top"/>
    </xf>
    <xf numFmtId="2" fontId="11" fillId="0" borderId="6" xfId="0" applyNumberFormat="1" applyFont="1" applyFill="1" applyBorder="1"/>
    <xf numFmtId="0" fontId="6" fillId="0" borderId="10" xfId="2" applyFont="1" applyBorder="1" applyAlignment="1">
      <alignment vertical="top"/>
    </xf>
    <xf numFmtId="0" fontId="13" fillId="0" borderId="0" xfId="0" applyFont="1" applyAlignment="1">
      <alignment horizontal="left" vertical="top" wrapText="1"/>
    </xf>
    <xf numFmtId="0" fontId="6" fillId="0" borderId="6" xfId="2" applyFont="1" applyFill="1" applyBorder="1" applyAlignment="1">
      <alignment horizontal="justify" vertical="top" wrapText="1"/>
    </xf>
    <xf numFmtId="0" fontId="7" fillId="0" borderId="6" xfId="2" applyFont="1" applyFill="1" applyBorder="1" applyAlignment="1">
      <alignment horizontal="justify" vertical="top" wrapText="1"/>
    </xf>
    <xf numFmtId="0" fontId="13" fillId="0" borderId="15" xfId="0" applyFont="1" applyFill="1" applyBorder="1"/>
    <xf numFmtId="0" fontId="3" fillId="2" borderId="0" xfId="2" applyFont="1" applyFill="1" applyBorder="1" applyAlignment="1">
      <alignment horizontal="left" vertical="top"/>
    </xf>
    <xf numFmtId="49" fontId="6" fillId="0" borderId="0" xfId="2" applyNumberFormat="1" applyFont="1" applyAlignment="1">
      <alignment horizontal="center" wrapText="1"/>
    </xf>
    <xf numFmtId="4" fontId="6" fillId="0" borderId="0" xfId="2" applyNumberFormat="1" applyFont="1"/>
    <xf numFmtId="0" fontId="2" fillId="0" borderId="0" xfId="2" applyFont="1"/>
    <xf numFmtId="0" fontId="13" fillId="0" borderId="0" xfId="0" applyFont="1" applyAlignment="1">
      <alignment horizontal="right" vertical="top"/>
    </xf>
    <xf numFmtId="0" fontId="2" fillId="0" borderId="0" xfId="2" applyFont="1" applyAlignment="1">
      <alignment vertical="top"/>
    </xf>
    <xf numFmtId="0" fontId="16" fillId="0" borderId="0" xfId="2" applyFont="1" applyBorder="1"/>
    <xf numFmtId="49" fontId="2" fillId="0" borderId="0" xfId="2" applyNumberFormat="1" applyFont="1" applyAlignment="1">
      <alignment horizontal="center" vertical="top" wrapText="1"/>
    </xf>
    <xf numFmtId="4" fontId="2" fillId="0" borderId="0" xfId="2" applyNumberFormat="1" applyFont="1"/>
    <xf numFmtId="1" fontId="2" fillId="0" borderId="0" xfId="2" applyNumberFormat="1" applyFont="1" applyAlignment="1">
      <alignment vertical="top"/>
    </xf>
    <xf numFmtId="12" fontId="2" fillId="0" borderId="0" xfId="2" applyNumberFormat="1" applyFont="1" applyAlignment="1">
      <alignment horizontal="justify" vertical="top" wrapText="1"/>
    </xf>
    <xf numFmtId="1" fontId="16" fillId="0" borderId="0" xfId="2" applyNumberFormat="1" applyFont="1" applyAlignment="1">
      <alignment vertical="top"/>
    </xf>
    <xf numFmtId="0" fontId="7" fillId="0" borderId="0" xfId="2" applyFont="1" applyAlignment="1">
      <alignment vertical="top"/>
    </xf>
    <xf numFmtId="0" fontId="7" fillId="0" borderId="0" xfId="2" applyFont="1"/>
    <xf numFmtId="49" fontId="6" fillId="0" borderId="0" xfId="2" applyNumberFormat="1" applyFont="1" applyAlignment="1">
      <alignment horizontal="center" vertical="top" wrapText="1"/>
    </xf>
    <xf numFmtId="0" fontId="13" fillId="0" borderId="0" xfId="0" applyFont="1" applyBorder="1"/>
    <xf numFmtId="0" fontId="13" fillId="0" borderId="0" xfId="0" applyFont="1" applyAlignment="1">
      <alignment vertical="top"/>
    </xf>
    <xf numFmtId="10" fontId="11" fillId="0" borderId="6" xfId="5" applyNumberFormat="1" applyFont="1" applyBorder="1"/>
    <xf numFmtId="10" fontId="13" fillId="0" borderId="0" xfId="5" applyNumberFormat="1" applyFont="1"/>
    <xf numFmtId="10" fontId="13" fillId="0" borderId="6" xfId="5" applyNumberFormat="1" applyFont="1" applyBorder="1"/>
    <xf numFmtId="10" fontId="6" fillId="0" borderId="6" xfId="5" applyNumberFormat="1" applyFont="1" applyBorder="1"/>
    <xf numFmtId="10" fontId="13" fillId="0" borderId="15" xfId="5" applyNumberFormat="1" applyFont="1" applyBorder="1"/>
    <xf numFmtId="10" fontId="2" fillId="0" borderId="0" xfId="5" applyNumberFormat="1" applyFont="1"/>
    <xf numFmtId="10" fontId="6" fillId="0" borderId="0" xfId="5" applyNumberFormat="1" applyFont="1"/>
    <xf numFmtId="0" fontId="10" fillId="0" borderId="0" xfId="0" applyFont="1"/>
    <xf numFmtId="166" fontId="10" fillId="0" borderId="5" xfId="0" applyNumberFormat="1" applyFont="1" applyBorder="1"/>
    <xf numFmtId="166" fontId="17" fillId="0" borderId="0" xfId="0" applyNumberFormat="1" applyFont="1"/>
    <xf numFmtId="10" fontId="18" fillId="0" borderId="0" xfId="0" applyNumberFormat="1" applyFont="1"/>
    <xf numFmtId="0" fontId="18" fillId="0" borderId="0" xfId="0" applyFont="1"/>
    <xf numFmtId="0" fontId="13" fillId="0" borderId="16" xfId="0" applyFont="1" applyBorder="1" applyAlignment="1">
      <alignment horizontal="center"/>
    </xf>
    <xf numFmtId="0" fontId="13" fillId="0" borderId="2" xfId="0" applyFont="1" applyBorder="1"/>
    <xf numFmtId="166" fontId="11" fillId="0" borderId="2" xfId="0" applyNumberFormat="1" applyFont="1" applyBorder="1"/>
    <xf numFmtId="10" fontId="13" fillId="0" borderId="17" xfId="5" applyNumberFormat="1" applyFont="1" applyBorder="1"/>
    <xf numFmtId="0" fontId="13" fillId="0" borderId="18" xfId="0" applyFont="1" applyBorder="1" applyAlignment="1">
      <alignment horizontal="center"/>
    </xf>
    <xf numFmtId="166" fontId="11" fillId="0" borderId="0" xfId="0" applyNumberFormat="1" applyFont="1" applyBorder="1"/>
    <xf numFmtId="10" fontId="13" fillId="0" borderId="19" xfId="5" applyNumberFormat="1" applyFont="1" applyBorder="1"/>
    <xf numFmtId="0" fontId="13" fillId="0" borderId="20" xfId="0" applyFont="1" applyBorder="1" applyAlignment="1">
      <alignment horizontal="center"/>
    </xf>
    <xf numFmtId="0" fontId="13" fillId="0" borderId="5" xfId="0" applyFont="1" applyBorder="1"/>
    <xf numFmtId="166" fontId="11" fillId="0" borderId="5" xfId="0" applyNumberFormat="1" applyFont="1" applyBorder="1"/>
    <xf numFmtId="10" fontId="13" fillId="0" borderId="21" xfId="5" applyNumberFormat="1" applyFont="1" applyBorder="1"/>
    <xf numFmtId="0" fontId="13" fillId="0" borderId="0" xfId="0" applyFont="1" applyBorder="1" applyAlignment="1">
      <alignment vertical="top"/>
    </xf>
    <xf numFmtId="0" fontId="13" fillId="0" borderId="16" xfId="0" applyFont="1" applyBorder="1" applyAlignment="1">
      <alignment vertical="top"/>
    </xf>
    <xf numFmtId="0" fontId="13" fillId="0" borderId="2" xfId="0" applyFont="1" applyBorder="1" applyAlignment="1">
      <alignment vertical="top"/>
    </xf>
    <xf numFmtId="0" fontId="13" fillId="0" borderId="17" xfId="0" applyFont="1" applyBorder="1"/>
    <xf numFmtId="1" fontId="9" fillId="0" borderId="18" xfId="2" applyNumberFormat="1" applyFont="1" applyBorder="1" applyAlignment="1">
      <alignment horizontal="left" vertical="top"/>
    </xf>
    <xf numFmtId="0" fontId="13" fillId="0" borderId="19" xfId="0" applyFont="1" applyBorder="1"/>
    <xf numFmtId="1" fontId="9" fillId="0" borderId="18" xfId="2" applyNumberFormat="1" applyFont="1" applyBorder="1" applyAlignment="1">
      <alignment horizontal="left"/>
    </xf>
    <xf numFmtId="1" fontId="12" fillId="0" borderId="18" xfId="2" applyNumberFormat="1" applyFont="1" applyBorder="1" applyAlignment="1">
      <alignment vertical="center"/>
    </xf>
    <xf numFmtId="1" fontId="12" fillId="0" borderId="18" xfId="2" applyNumberFormat="1" applyFont="1" applyBorder="1"/>
    <xf numFmtId="1" fontId="12" fillId="0" borderId="20" xfId="2" applyNumberFormat="1" applyFont="1" applyBorder="1"/>
    <xf numFmtId="0" fontId="13" fillId="0" borderId="5" xfId="0" applyFont="1" applyBorder="1" applyAlignment="1">
      <alignment vertical="top"/>
    </xf>
    <xf numFmtId="0" fontId="13" fillId="0" borderId="21" xfId="0" applyFont="1" applyBorder="1"/>
    <xf numFmtId="0" fontId="13" fillId="0" borderId="10" xfId="0" applyFont="1" applyFill="1" applyBorder="1"/>
    <xf numFmtId="4" fontId="11" fillId="0" borderId="6" xfId="0" applyNumberFormat="1" applyFont="1" applyFill="1" applyBorder="1"/>
    <xf numFmtId="1" fontId="19" fillId="0" borderId="0" xfId="0" applyNumberFormat="1" applyFont="1"/>
    <xf numFmtId="12" fontId="14" fillId="0" borderId="6" xfId="2" applyNumberFormat="1" applyFont="1" applyFill="1" applyBorder="1" applyAlignment="1">
      <alignment horizontal="justify" vertical="top" wrapText="1"/>
    </xf>
    <xf numFmtId="12" fontId="3" fillId="0" borderId="6" xfId="2" applyNumberFormat="1" applyFont="1" applyFill="1" applyBorder="1" applyAlignment="1">
      <alignment horizontal="justify" vertical="top" wrapText="1"/>
    </xf>
    <xf numFmtId="0" fontId="6" fillId="0" borderId="6" xfId="0" quotePrefix="1" applyFont="1" applyFill="1" applyBorder="1" applyAlignment="1">
      <alignment horizontal="justify" vertical="top" wrapText="1"/>
    </xf>
    <xf numFmtId="0" fontId="6" fillId="0" borderId="8" xfId="0" quotePrefix="1" applyFont="1" applyFill="1" applyBorder="1" applyAlignment="1" applyProtection="1">
      <alignment horizontal="justify" vertical="top" wrapText="1"/>
      <protection locked="0"/>
    </xf>
    <xf numFmtId="0" fontId="6" fillId="0" borderId="8" xfId="0" quotePrefix="1" applyFont="1" applyFill="1" applyBorder="1" applyAlignment="1">
      <alignment horizontal="justify" vertical="top" wrapText="1"/>
    </xf>
    <xf numFmtId="0" fontId="14" fillId="0" borderId="6" xfId="0" applyFont="1" applyFill="1" applyBorder="1" applyAlignment="1">
      <alignment vertical="top" wrapText="1"/>
    </xf>
    <xf numFmtId="0" fontId="11" fillId="0" borderId="6" xfId="0" applyFont="1" applyFill="1" applyBorder="1" applyAlignment="1">
      <alignment vertical="top" wrapText="1"/>
    </xf>
    <xf numFmtId="0" fontId="15" fillId="0" borderId="6" xfId="0" applyFont="1" applyFill="1" applyBorder="1" applyAlignment="1">
      <alignment vertical="top" wrapText="1"/>
    </xf>
    <xf numFmtId="0" fontId="11" fillId="0" borderId="6" xfId="0" applyFont="1" applyFill="1" applyBorder="1" applyAlignment="1">
      <alignment vertical="justify" wrapText="1"/>
    </xf>
    <xf numFmtId="0" fontId="11" fillId="0" borderId="6" xfId="0" applyFont="1" applyFill="1" applyBorder="1" applyAlignment="1">
      <alignment horizontal="justify" vertical="top" wrapText="1"/>
    </xf>
    <xf numFmtId="12" fontId="3" fillId="0" borderId="6" xfId="2" applyNumberFormat="1" applyFont="1" applyFill="1" applyBorder="1" applyAlignment="1">
      <alignment horizontal="justify" wrapText="1"/>
    </xf>
    <xf numFmtId="49" fontId="2"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 fontId="12" fillId="0" borderId="3" xfId="0" applyNumberFormat="1" applyFont="1" applyBorder="1" applyAlignment="1">
      <alignment horizontal="right" vertical="top" wrapText="1"/>
    </xf>
    <xf numFmtId="1" fontId="12" fillId="0" borderId="4" xfId="0" applyNumberFormat="1" applyFont="1" applyBorder="1" applyAlignment="1">
      <alignment horizontal="right" vertical="top" wrapText="1"/>
    </xf>
    <xf numFmtId="49" fontId="12" fillId="0" borderId="3" xfId="0" applyNumberFormat="1" applyFont="1" applyBorder="1" applyAlignment="1">
      <alignment horizontal="center" vertical="top" wrapText="1"/>
    </xf>
    <xf numFmtId="0" fontId="12" fillId="0" borderId="3" xfId="0" applyFont="1" applyBorder="1" applyAlignment="1">
      <alignment horizontal="center" vertical="top" wrapText="1"/>
    </xf>
    <xf numFmtId="0" fontId="12" fillId="0" borderId="4" xfId="0" applyFont="1" applyBorder="1" applyAlignment="1">
      <alignment horizontal="center" vertical="top" wrapText="1"/>
    </xf>
    <xf numFmtId="0" fontId="12" fillId="0" borderId="0" xfId="0" applyFont="1" applyBorder="1" applyAlignment="1">
      <alignment horizontal="center" vertical="top" wrapText="1"/>
    </xf>
    <xf numFmtId="0" fontId="12" fillId="0" borderId="0" xfId="0" applyFont="1" applyAlignment="1">
      <alignment horizontal="center" vertical="top" wrapText="1"/>
    </xf>
    <xf numFmtId="0" fontId="12" fillId="0" borderId="5" xfId="0" applyFont="1" applyBorder="1" applyAlignment="1">
      <alignment horizontal="center" vertical="top" wrapText="1"/>
    </xf>
    <xf numFmtId="0" fontId="12" fillId="0" borderId="1"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7" fillId="0" borderId="12" xfId="2" applyFont="1" applyBorder="1" applyAlignment="1">
      <alignment horizontal="left" vertical="top" wrapText="1"/>
    </xf>
    <xf numFmtId="0" fontId="7" fillId="0" borderId="13" xfId="2" applyFont="1" applyBorder="1" applyAlignment="1">
      <alignment horizontal="left" vertical="top" wrapText="1"/>
    </xf>
    <xf numFmtId="0" fontId="7" fillId="0" borderId="14" xfId="2" applyFont="1" applyBorder="1" applyAlignment="1">
      <alignment horizontal="left" vertical="top" wrapText="1"/>
    </xf>
    <xf numFmtId="165" fontId="7" fillId="0" borderId="12" xfId="4" applyNumberFormat="1" applyFont="1" applyBorder="1" applyAlignment="1">
      <alignment horizontal="center" vertical="center"/>
    </xf>
    <xf numFmtId="165" fontId="7" fillId="0" borderId="13" xfId="4" applyNumberFormat="1" applyFont="1" applyBorder="1" applyAlignment="1">
      <alignment horizontal="center" vertical="center"/>
    </xf>
    <xf numFmtId="165" fontId="7" fillId="0" borderId="14" xfId="4" applyNumberFormat="1" applyFont="1" applyBorder="1" applyAlignment="1">
      <alignment horizontal="center" vertical="center"/>
    </xf>
    <xf numFmtId="165" fontId="8" fillId="0" borderId="12" xfId="4" applyNumberFormat="1" applyFont="1" applyBorder="1" applyAlignment="1">
      <alignment horizontal="center" vertical="center"/>
    </xf>
    <xf numFmtId="165" fontId="8" fillId="0" borderId="13" xfId="4" applyNumberFormat="1" applyFont="1" applyBorder="1" applyAlignment="1">
      <alignment horizontal="center" vertical="center"/>
    </xf>
    <xf numFmtId="165" fontId="8" fillId="0" borderId="14" xfId="4" applyNumberFormat="1" applyFont="1" applyBorder="1" applyAlignment="1">
      <alignment horizontal="center" vertical="center"/>
    </xf>
    <xf numFmtId="166" fontId="7" fillId="0" borderId="1" xfId="0" applyNumberFormat="1" applyFont="1" applyBorder="1" applyAlignment="1">
      <alignment horizontal="center" vertical="center" wrapText="1"/>
    </xf>
    <xf numFmtId="166" fontId="7" fillId="0" borderId="3" xfId="0" applyNumberFormat="1" applyFont="1" applyBorder="1" applyAlignment="1">
      <alignment horizontal="center" vertical="center" wrapText="1"/>
    </xf>
    <xf numFmtId="166" fontId="7" fillId="0" borderId="4" xfId="0" applyNumberFormat="1" applyFont="1" applyBorder="1" applyAlignment="1">
      <alignment horizontal="center" vertical="center" wrapText="1"/>
    </xf>
    <xf numFmtId="10" fontId="12" fillId="0" borderId="1" xfId="5" applyNumberFormat="1" applyFont="1" applyBorder="1" applyAlignment="1">
      <alignment horizontal="center" vertical="center"/>
    </xf>
    <xf numFmtId="10" fontId="13" fillId="0" borderId="3" xfId="5" applyNumberFormat="1" applyFont="1" applyBorder="1" applyAlignment="1">
      <alignment horizontal="center" vertical="center"/>
    </xf>
    <xf numFmtId="10" fontId="13" fillId="0" borderId="4" xfId="5" applyNumberFormat="1" applyFont="1" applyBorder="1" applyAlignment="1">
      <alignment horizontal="center" vertical="center"/>
    </xf>
    <xf numFmtId="49" fontId="12" fillId="0" borderId="1" xfId="0" applyNumberFormat="1" applyFont="1" applyBorder="1" applyAlignment="1">
      <alignment horizontal="center" vertical="center" wrapText="1"/>
    </xf>
  </cellXfs>
  <cellStyles count="6">
    <cellStyle name="Moeda" xfId="4" builtinId="4"/>
    <cellStyle name="Normal" xfId="0" builtinId="0"/>
    <cellStyle name="Normal 4" xfId="2" xr:uid="{3B6C9A47-BA26-4BFD-82C2-5B4AF374F3BA}"/>
    <cellStyle name="Normal_Indice Medições 1 2" xfId="3" xr:uid="{C5FC71C1-2436-47DC-94D0-C06FBB90F141}"/>
    <cellStyle name="Percentagem" xfId="5" builtinId="5"/>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8</xdr:col>
      <xdr:colOff>631371</xdr:colOff>
      <xdr:row>1</xdr:row>
      <xdr:rowOff>92060</xdr:rowOff>
    </xdr:from>
    <xdr:to>
      <xdr:col>10</xdr:col>
      <xdr:colOff>510756</xdr:colOff>
      <xdr:row>6</xdr:row>
      <xdr:rowOff>141078</xdr:rowOff>
    </xdr:to>
    <xdr:pic>
      <xdr:nvPicPr>
        <xdr:cNvPr id="3" name="Imagem 2">
          <a:extLst>
            <a:ext uri="{FF2B5EF4-FFF2-40B4-BE49-F238E27FC236}">
              <a16:creationId xmlns:a16="http://schemas.microsoft.com/office/drawing/2014/main" id="{AC298FB5-795A-40D3-83C0-A0FF795CDB0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527971" y="614574"/>
          <a:ext cx="1468699" cy="930761"/>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C5988D-4B91-49C0-80D0-1B57B72F24DB}">
  <dimension ref="A13:D27"/>
  <sheetViews>
    <sheetView tabSelected="1" topLeftCell="A4" workbookViewId="0">
      <selection activeCell="A13" sqref="A13:D27"/>
    </sheetView>
  </sheetViews>
  <sheetFormatPr defaultRowHeight="15" x14ac:dyDescent="0.25"/>
  <cols>
    <col min="2" max="2" width="55.28515625" customWidth="1"/>
    <col min="3" max="3" width="12.7109375" style="8" bestFit="1" customWidth="1"/>
  </cols>
  <sheetData>
    <row r="13" spans="2:3" x14ac:dyDescent="0.25">
      <c r="B13" s="110" t="str">
        <f>MTQ!C3</f>
        <v>Designação: REQUALIFICAÇÃO DA AV. DO BRASIL 160 a 174, ALVALADE</v>
      </c>
    </row>
    <row r="16" spans="2:3" ht="16.5" x14ac:dyDescent="0.3">
      <c r="B16" s="2" t="s">
        <v>11</v>
      </c>
      <c r="C16" s="9"/>
    </row>
    <row r="17" spans="1:4" ht="16.5" x14ac:dyDescent="0.3">
      <c r="A17">
        <v>1</v>
      </c>
      <c r="B17" s="2" t="s">
        <v>29</v>
      </c>
      <c r="C17" s="9">
        <f>MTQ!J20</f>
        <v>0</v>
      </c>
      <c r="D17" s="83" t="e">
        <f>MTQ!K20</f>
        <v>#DIV/0!</v>
      </c>
    </row>
    <row r="18" spans="1:4" ht="16.5" x14ac:dyDescent="0.3">
      <c r="A18">
        <v>2</v>
      </c>
      <c r="B18" s="2" t="s">
        <v>30</v>
      </c>
      <c r="C18" s="9">
        <f>MTQ!J31</f>
        <v>0</v>
      </c>
      <c r="D18" s="83" t="e">
        <f>MTQ!K31</f>
        <v>#DIV/0!</v>
      </c>
    </row>
    <row r="19" spans="1:4" ht="16.5" x14ac:dyDescent="0.3">
      <c r="A19">
        <v>3</v>
      </c>
      <c r="B19" s="2" t="s">
        <v>31</v>
      </c>
      <c r="C19" s="9">
        <f>MTQ!J51</f>
        <v>0</v>
      </c>
      <c r="D19" s="83" t="e">
        <f>MTQ!K51</f>
        <v>#DIV/0!</v>
      </c>
    </row>
    <row r="20" spans="1:4" ht="16.5" x14ac:dyDescent="0.3">
      <c r="A20">
        <v>4</v>
      </c>
      <c r="B20" s="2" t="s">
        <v>32</v>
      </c>
      <c r="C20" s="9">
        <f>MTQ!J55</f>
        <v>0</v>
      </c>
      <c r="D20" s="83" t="e">
        <f>MTQ!K55</f>
        <v>#DIV/0!</v>
      </c>
    </row>
    <row r="21" spans="1:4" ht="16.5" x14ac:dyDescent="0.3">
      <c r="A21">
        <v>5</v>
      </c>
      <c r="B21" s="2" t="s">
        <v>33</v>
      </c>
      <c r="C21" s="9">
        <f>MTQ!J75</f>
        <v>0</v>
      </c>
      <c r="D21" s="83" t="e">
        <f>MTQ!K75</f>
        <v>#DIV/0!</v>
      </c>
    </row>
    <row r="22" spans="1:4" ht="16.5" x14ac:dyDescent="0.3">
      <c r="A22">
        <v>6</v>
      </c>
      <c r="B22" s="2" t="s">
        <v>34</v>
      </c>
      <c r="C22" s="9">
        <f>MTQ!J103</f>
        <v>0</v>
      </c>
      <c r="D22" s="83" t="e">
        <f>MTQ!K103</f>
        <v>#DIV/0!</v>
      </c>
    </row>
    <row r="23" spans="1:4" ht="16.5" x14ac:dyDescent="0.3">
      <c r="A23">
        <v>7</v>
      </c>
      <c r="B23" s="2" t="s">
        <v>35</v>
      </c>
      <c r="C23" s="9">
        <f>MTQ!J115</f>
        <v>0</v>
      </c>
      <c r="D23" s="83" t="e">
        <f>MTQ!K115</f>
        <v>#DIV/0!</v>
      </c>
    </row>
    <row r="24" spans="1:4" ht="16.5" x14ac:dyDescent="0.3">
      <c r="A24">
        <v>8</v>
      </c>
      <c r="B24" s="2" t="s">
        <v>36</v>
      </c>
      <c r="C24" s="9">
        <f>MTQ!J118</f>
        <v>0</v>
      </c>
      <c r="D24" s="83" t="e">
        <f>MTQ!K118</f>
        <v>#DIV/0!</v>
      </c>
    </row>
    <row r="25" spans="1:4" ht="16.5" x14ac:dyDescent="0.3">
      <c r="A25">
        <v>9</v>
      </c>
      <c r="B25" s="2" t="s">
        <v>141</v>
      </c>
      <c r="C25" s="9">
        <f>MTQ!J121</f>
        <v>0</v>
      </c>
      <c r="D25" s="83" t="e">
        <f>MTQ!K121</f>
        <v>#DIV/0!</v>
      </c>
    </row>
    <row r="26" spans="1:4" ht="16.5" x14ac:dyDescent="0.3">
      <c r="B26" s="80"/>
      <c r="C26" s="81"/>
      <c r="D26" s="84"/>
    </row>
    <row r="27" spans="1:4" ht="16.5" x14ac:dyDescent="0.3">
      <c r="B27" s="80"/>
      <c r="C27" s="82">
        <f>SUM(C16:C26)</f>
        <v>0</v>
      </c>
      <c r="D27" s="83" t="e">
        <f>SUM(D17:D26)</f>
        <v>#DIV/0!</v>
      </c>
    </row>
  </sheetData>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127B9F-E056-438E-B7BC-1B53D926FB43}">
  <sheetPr>
    <pageSetUpPr fitToPage="1"/>
  </sheetPr>
  <dimension ref="A2:N128"/>
  <sheetViews>
    <sheetView zoomScale="80" zoomScaleNormal="80" workbookViewId="0">
      <selection activeCell="C2" sqref="C2:K125"/>
    </sheetView>
  </sheetViews>
  <sheetFormatPr defaultColWidth="8.85546875" defaultRowHeight="12.75" x14ac:dyDescent="0.2"/>
  <cols>
    <col min="1" max="1" width="9" style="16" bestFit="1" customWidth="1"/>
    <col min="2" max="2" width="8.85546875" style="16"/>
    <col min="3" max="3" width="8.85546875" style="60"/>
    <col min="4" max="4" width="8.85546875" style="72"/>
    <col min="5" max="5" width="92.7109375" style="72" customWidth="1"/>
    <col min="6" max="6" width="8.85546875" style="19"/>
    <col min="7" max="7" width="9.7109375" style="16" bestFit="1" customWidth="1"/>
    <col min="8" max="8" width="11.7109375" style="11" bestFit="1" customWidth="1"/>
    <col min="9" max="9" width="10.28515625" style="11" bestFit="1" customWidth="1"/>
    <col min="10" max="10" width="12.7109375" style="11" bestFit="1" customWidth="1"/>
    <col min="11" max="11" width="8.85546875" style="74"/>
    <col min="12" max="12" width="8.85546875" style="16"/>
    <col min="13" max="13" width="5.5703125" style="16" customWidth="1"/>
    <col min="14" max="14" width="60" style="16" customWidth="1"/>
    <col min="15" max="16384" width="8.85546875" style="16"/>
  </cols>
  <sheetData>
    <row r="2" spans="1:11" x14ac:dyDescent="0.2">
      <c r="C2" s="97"/>
      <c r="D2" s="98"/>
      <c r="E2" s="99"/>
      <c r="F2" s="85"/>
      <c r="G2" s="86"/>
      <c r="H2" s="87"/>
      <c r="I2" s="87"/>
      <c r="J2" s="87"/>
      <c r="K2" s="88"/>
    </row>
    <row r="3" spans="1:11" ht="16.5" x14ac:dyDescent="0.2">
      <c r="C3" s="100" t="s">
        <v>150</v>
      </c>
      <c r="D3" s="96"/>
      <c r="E3" s="101"/>
      <c r="F3" s="89"/>
      <c r="G3" s="71"/>
      <c r="H3" s="90"/>
      <c r="I3" s="90"/>
      <c r="J3" s="90"/>
      <c r="K3" s="91"/>
    </row>
    <row r="4" spans="1:11" ht="16.5" x14ac:dyDescent="0.3">
      <c r="C4" s="102" t="s">
        <v>119</v>
      </c>
      <c r="D4" s="96"/>
      <c r="E4" s="101"/>
      <c r="F4" s="89"/>
      <c r="G4" s="71"/>
      <c r="H4" s="90"/>
      <c r="I4" s="90"/>
      <c r="J4" s="90"/>
      <c r="K4" s="91"/>
    </row>
    <row r="5" spans="1:11" x14ac:dyDescent="0.2">
      <c r="C5" s="103" t="s">
        <v>120</v>
      </c>
      <c r="D5" s="96"/>
      <c r="E5" s="101"/>
      <c r="F5" s="89"/>
      <c r="G5" s="71"/>
      <c r="H5" s="90"/>
      <c r="I5" s="90"/>
      <c r="J5" s="90"/>
      <c r="K5" s="91"/>
    </row>
    <row r="6" spans="1:11" x14ac:dyDescent="0.2">
      <c r="C6" s="104" t="s">
        <v>118</v>
      </c>
      <c r="D6" s="96"/>
      <c r="E6" s="101"/>
      <c r="F6" s="89"/>
      <c r="G6" s="71"/>
      <c r="H6" s="90"/>
      <c r="I6" s="90"/>
      <c r="J6" s="90"/>
      <c r="K6" s="91"/>
    </row>
    <row r="7" spans="1:11" x14ac:dyDescent="0.2">
      <c r="C7" s="105"/>
      <c r="D7" s="106"/>
      <c r="E7" s="107"/>
      <c r="F7" s="92"/>
      <c r="G7" s="93"/>
      <c r="H7" s="94"/>
      <c r="I7" s="94"/>
      <c r="J7" s="94"/>
      <c r="K7" s="95"/>
    </row>
    <row r="8" spans="1:11" x14ac:dyDescent="0.2">
      <c r="A8" s="15"/>
      <c r="B8" s="122" t="s">
        <v>21</v>
      </c>
      <c r="C8" s="125" t="s">
        <v>0</v>
      </c>
      <c r="D8" s="127" t="s">
        <v>1</v>
      </c>
      <c r="E8" s="130" t="s">
        <v>2</v>
      </c>
      <c r="F8" s="133" t="s">
        <v>3</v>
      </c>
      <c r="G8" s="151" t="s">
        <v>4</v>
      </c>
      <c r="H8" s="145" t="s">
        <v>5</v>
      </c>
      <c r="I8" s="145" t="s">
        <v>6</v>
      </c>
      <c r="J8" s="145" t="s">
        <v>7</v>
      </c>
      <c r="K8" s="148" t="s">
        <v>8</v>
      </c>
    </row>
    <row r="9" spans="1:11" x14ac:dyDescent="0.2">
      <c r="A9" s="15"/>
      <c r="B9" s="123"/>
      <c r="C9" s="125"/>
      <c r="D9" s="128"/>
      <c r="E9" s="131"/>
      <c r="F9" s="134"/>
      <c r="G9" s="134"/>
      <c r="H9" s="146"/>
      <c r="I9" s="146"/>
      <c r="J9" s="146"/>
      <c r="K9" s="149"/>
    </row>
    <row r="10" spans="1:11" x14ac:dyDescent="0.2">
      <c r="A10" s="15"/>
      <c r="B10" s="124"/>
      <c r="C10" s="126"/>
      <c r="D10" s="129"/>
      <c r="E10" s="132"/>
      <c r="F10" s="135" t="s">
        <v>3</v>
      </c>
      <c r="G10" s="135" t="s">
        <v>4</v>
      </c>
      <c r="H10" s="147" t="s">
        <v>5</v>
      </c>
      <c r="I10" s="147" t="s">
        <v>6</v>
      </c>
      <c r="J10" s="147" t="s">
        <v>7</v>
      </c>
      <c r="K10" s="150"/>
    </row>
    <row r="11" spans="1:11" x14ac:dyDescent="0.2">
      <c r="A11" s="17" t="s">
        <v>22</v>
      </c>
      <c r="C11" s="3" t="s">
        <v>9</v>
      </c>
      <c r="D11" s="1" t="s">
        <v>10</v>
      </c>
      <c r="E11" s="18" t="s">
        <v>11</v>
      </c>
    </row>
    <row r="12" spans="1:11" ht="121.5" customHeight="1" x14ac:dyDescent="0.2">
      <c r="A12" s="20">
        <v>1</v>
      </c>
      <c r="C12" s="21" t="str">
        <f>IF(A12=0,"",CONCATENATE(C$11,".",A12))</f>
        <v>0.0.1</v>
      </c>
      <c r="D12" s="22" t="s">
        <v>12</v>
      </c>
      <c r="E12" s="23" t="s">
        <v>13</v>
      </c>
      <c r="F12" s="24"/>
      <c r="G12" s="25"/>
      <c r="H12" s="12"/>
      <c r="I12" s="12"/>
      <c r="J12" s="12"/>
      <c r="K12" s="75"/>
    </row>
    <row r="13" spans="1:11" ht="64.150000000000006" customHeight="1" x14ac:dyDescent="0.2">
      <c r="A13" s="20">
        <v>2</v>
      </c>
      <c r="C13" s="21" t="str">
        <f t="shared" ref="C13:C19" si="0">IF(A13=0,"",CONCATENATE(C$11,".",A13))</f>
        <v>0.0.2</v>
      </c>
      <c r="D13" s="22" t="s">
        <v>12</v>
      </c>
      <c r="E13" s="23" t="s">
        <v>14</v>
      </c>
      <c r="F13" s="24"/>
      <c r="G13" s="25"/>
      <c r="H13" s="12"/>
      <c r="I13" s="12"/>
      <c r="J13" s="12"/>
      <c r="K13" s="75"/>
    </row>
    <row r="14" spans="1:11" ht="38.450000000000003" customHeight="1" x14ac:dyDescent="0.2">
      <c r="A14" s="20">
        <v>3</v>
      </c>
      <c r="C14" s="21" t="str">
        <f t="shared" si="0"/>
        <v>0.0.3</v>
      </c>
      <c r="D14" s="22" t="s">
        <v>12</v>
      </c>
      <c r="E14" s="23" t="s">
        <v>15</v>
      </c>
      <c r="F14" s="24"/>
      <c r="G14" s="25"/>
      <c r="H14" s="12"/>
      <c r="I14" s="12"/>
      <c r="J14" s="12"/>
      <c r="K14" s="75"/>
    </row>
    <row r="15" spans="1:11" ht="29.45" customHeight="1" x14ac:dyDescent="0.2">
      <c r="A15" s="20">
        <v>4</v>
      </c>
      <c r="C15" s="21" t="str">
        <f t="shared" si="0"/>
        <v>0.0.4</v>
      </c>
      <c r="D15" s="22" t="s">
        <v>12</v>
      </c>
      <c r="E15" s="23" t="s">
        <v>16</v>
      </c>
      <c r="F15" s="24"/>
      <c r="G15" s="25"/>
      <c r="H15" s="12"/>
      <c r="I15" s="12"/>
      <c r="J15" s="12"/>
      <c r="K15" s="75"/>
    </row>
    <row r="16" spans="1:11" ht="39" customHeight="1" x14ac:dyDescent="0.2">
      <c r="A16" s="20">
        <v>5</v>
      </c>
      <c r="C16" s="21" t="str">
        <f t="shared" si="0"/>
        <v>0.0.5</v>
      </c>
      <c r="D16" s="22" t="s">
        <v>12</v>
      </c>
      <c r="E16" s="23" t="s">
        <v>17</v>
      </c>
      <c r="F16" s="24"/>
      <c r="G16" s="25"/>
      <c r="H16" s="12"/>
      <c r="I16" s="12"/>
      <c r="J16" s="12"/>
      <c r="K16" s="75"/>
    </row>
    <row r="17" spans="1:11" ht="58.9" customHeight="1" x14ac:dyDescent="0.2">
      <c r="A17" s="20">
        <v>6</v>
      </c>
      <c r="C17" s="21" t="str">
        <f t="shared" si="0"/>
        <v>0.0.6</v>
      </c>
      <c r="D17" s="22" t="s">
        <v>12</v>
      </c>
      <c r="E17" s="23" t="s">
        <v>18</v>
      </c>
      <c r="F17" s="24"/>
      <c r="G17" s="25"/>
      <c r="H17" s="12"/>
      <c r="I17" s="12"/>
      <c r="J17" s="12"/>
      <c r="K17" s="75"/>
    </row>
    <row r="18" spans="1:11" ht="49.15" customHeight="1" x14ac:dyDescent="0.2">
      <c r="A18" s="20">
        <v>7</v>
      </c>
      <c r="C18" s="21" t="str">
        <f t="shared" si="0"/>
        <v>0.0.7</v>
      </c>
      <c r="D18" s="22" t="s">
        <v>12</v>
      </c>
      <c r="E18" s="23" t="s">
        <v>19</v>
      </c>
      <c r="F18" s="24"/>
      <c r="G18" s="25"/>
      <c r="H18" s="12"/>
      <c r="I18" s="12"/>
      <c r="J18" s="12"/>
      <c r="K18" s="75"/>
    </row>
    <row r="19" spans="1:11" ht="39.75" customHeight="1" x14ac:dyDescent="0.2">
      <c r="A19" s="20">
        <v>8</v>
      </c>
      <c r="C19" s="21" t="str">
        <f t="shared" si="0"/>
        <v>0.0.8</v>
      </c>
      <c r="D19" s="22" t="s">
        <v>12</v>
      </c>
      <c r="E19" s="23" t="s">
        <v>20</v>
      </c>
      <c r="F19" s="24"/>
      <c r="G19" s="25"/>
      <c r="H19" s="12"/>
      <c r="I19" s="12"/>
      <c r="J19" s="12"/>
      <c r="K19" s="75"/>
    </row>
    <row r="20" spans="1:11" x14ac:dyDescent="0.2">
      <c r="C20" s="3">
        <f>Indice!A17</f>
        <v>1</v>
      </c>
      <c r="D20" s="1" t="s">
        <v>10</v>
      </c>
      <c r="E20" s="18" t="str">
        <f>Indice!B17</f>
        <v>Cap. 1 - TRABALHOS PREPARATÓRIOS E ACESSÓRIOS</v>
      </c>
      <c r="F20" s="26"/>
      <c r="G20" s="25"/>
      <c r="H20" s="12"/>
      <c r="I20" s="12"/>
      <c r="J20" s="12">
        <f>SUM(I22:I30)</f>
        <v>0</v>
      </c>
      <c r="K20" s="75" t="e">
        <f>J20/I123</f>
        <v>#DIV/0!</v>
      </c>
    </row>
    <row r="21" spans="1:11" x14ac:dyDescent="0.2">
      <c r="A21" s="20">
        <v>1</v>
      </c>
      <c r="C21" s="27" t="str">
        <f>IF(A21=0,"",CONCATENATE(C$20,".",A21))</f>
        <v>1.1</v>
      </c>
      <c r="D21" s="22" t="s">
        <v>23</v>
      </c>
      <c r="E21" s="28" t="s">
        <v>24</v>
      </c>
      <c r="F21" s="26"/>
      <c r="G21" s="25"/>
      <c r="H21" s="12"/>
      <c r="I21" s="12"/>
      <c r="J21" s="12"/>
      <c r="K21" s="75"/>
    </row>
    <row r="22" spans="1:11" ht="61.9" customHeight="1" x14ac:dyDescent="0.2">
      <c r="A22" s="16">
        <v>1</v>
      </c>
      <c r="C22" s="29" t="str">
        <f>IF(A22=0,"",CONCATENATE(C$21,".",A22))</f>
        <v>1.1.1</v>
      </c>
      <c r="D22" s="22" t="s">
        <v>23</v>
      </c>
      <c r="E22" s="42" t="s">
        <v>108</v>
      </c>
      <c r="F22" s="26" t="s">
        <v>25</v>
      </c>
      <c r="G22" s="25">
        <v>1</v>
      </c>
      <c r="H22" s="12"/>
      <c r="I22" s="12">
        <f>G22*H22</f>
        <v>0</v>
      </c>
      <c r="J22" s="12"/>
      <c r="K22" s="75"/>
    </row>
    <row r="23" spans="1:11" ht="77.45" customHeight="1" x14ac:dyDescent="0.2">
      <c r="A23" s="16">
        <v>2</v>
      </c>
      <c r="C23" s="29" t="str">
        <f>IF(A23=0,"",CONCATENATE(C$21,".",A23))</f>
        <v>1.1.2</v>
      </c>
      <c r="D23" s="22" t="s">
        <v>23</v>
      </c>
      <c r="E23" s="42" t="s">
        <v>109</v>
      </c>
      <c r="F23" s="26" t="s">
        <v>25</v>
      </c>
      <c r="G23" s="25">
        <v>1</v>
      </c>
      <c r="H23" s="12"/>
      <c r="I23" s="12">
        <f t="shared" ref="I23:I50" si="1">G23*H23</f>
        <v>0</v>
      </c>
      <c r="J23" s="12"/>
      <c r="K23" s="75"/>
    </row>
    <row r="24" spans="1:11" ht="40.15" customHeight="1" x14ac:dyDescent="0.2">
      <c r="A24" s="16">
        <v>3</v>
      </c>
      <c r="C24" s="29" t="str">
        <f>IF(A24=0,"",CONCATENATE(C$21,".",A24))</f>
        <v>1.1.3</v>
      </c>
      <c r="D24" s="22" t="s">
        <v>23</v>
      </c>
      <c r="E24" s="42" t="s">
        <v>110</v>
      </c>
      <c r="F24" s="26" t="s">
        <v>25</v>
      </c>
      <c r="G24" s="25">
        <v>1</v>
      </c>
      <c r="H24" s="12"/>
      <c r="I24" s="12">
        <f t="shared" si="1"/>
        <v>0</v>
      </c>
      <c r="J24" s="12"/>
      <c r="K24" s="75"/>
    </row>
    <row r="25" spans="1:11" x14ac:dyDescent="0.2">
      <c r="A25" s="16">
        <v>2</v>
      </c>
      <c r="C25" s="27" t="str">
        <f>IF(A25=0,"",CONCATENATE(C$20,".",A25))</f>
        <v>1.2</v>
      </c>
      <c r="D25" s="22" t="s">
        <v>23</v>
      </c>
      <c r="E25" s="111" t="s">
        <v>26</v>
      </c>
      <c r="F25" s="26"/>
      <c r="G25" s="25"/>
      <c r="H25" s="12"/>
      <c r="I25" s="12"/>
      <c r="J25" s="12"/>
      <c r="K25" s="75"/>
    </row>
    <row r="26" spans="1:11" ht="82.5" customHeight="1" x14ac:dyDescent="0.2">
      <c r="A26" s="16">
        <v>1</v>
      </c>
      <c r="C26" s="29" t="str">
        <f>IF(A26=0,"",CONCATENATE(C$25,".",A26))</f>
        <v>1.2.1</v>
      </c>
      <c r="D26" s="22" t="s">
        <v>23</v>
      </c>
      <c r="E26" s="33" t="s">
        <v>111</v>
      </c>
      <c r="F26" s="26" t="s">
        <v>25</v>
      </c>
      <c r="G26" s="25">
        <v>1</v>
      </c>
      <c r="H26" s="12"/>
      <c r="I26" s="12">
        <f t="shared" si="1"/>
        <v>0</v>
      </c>
      <c r="J26" s="12"/>
      <c r="K26" s="75"/>
    </row>
    <row r="27" spans="1:11" x14ac:dyDescent="0.2">
      <c r="A27" s="16">
        <v>3</v>
      </c>
      <c r="C27" s="27" t="str">
        <f>IF(A27=0,"",CONCATENATE(C$20,".",A27))</f>
        <v>1.3</v>
      </c>
      <c r="D27" s="22" t="s">
        <v>23</v>
      </c>
      <c r="E27" s="111" t="s">
        <v>27</v>
      </c>
      <c r="F27" s="26"/>
      <c r="G27" s="25"/>
      <c r="H27" s="12"/>
      <c r="I27" s="12"/>
      <c r="J27" s="12"/>
      <c r="K27" s="75"/>
    </row>
    <row r="28" spans="1:11" ht="136.5" customHeight="1" x14ac:dyDescent="0.2">
      <c r="A28" s="16">
        <v>1</v>
      </c>
      <c r="C28" s="29" t="str">
        <f>IF(A28=0,"",CONCATENATE(C$27,".",A28))</f>
        <v>1.3.1</v>
      </c>
      <c r="D28" s="22" t="s">
        <v>23</v>
      </c>
      <c r="E28" s="33" t="s">
        <v>112</v>
      </c>
      <c r="F28" s="26" t="s">
        <v>25</v>
      </c>
      <c r="G28" s="30">
        <v>1</v>
      </c>
      <c r="H28" s="12"/>
      <c r="I28" s="12">
        <f t="shared" si="1"/>
        <v>0</v>
      </c>
      <c r="J28" s="12"/>
      <c r="K28" s="75"/>
    </row>
    <row r="29" spans="1:11" x14ac:dyDescent="0.2">
      <c r="A29" s="16">
        <v>4</v>
      </c>
      <c r="C29" s="27" t="str">
        <f>IF(A29=0,"",CONCATENATE(C$20,".",A29))</f>
        <v>1.4</v>
      </c>
      <c r="D29" s="22" t="s">
        <v>23</v>
      </c>
      <c r="E29" s="111" t="s">
        <v>28</v>
      </c>
      <c r="F29" s="26"/>
      <c r="G29" s="30"/>
      <c r="H29" s="12"/>
      <c r="I29" s="12"/>
      <c r="J29" s="12"/>
      <c r="K29" s="75"/>
    </row>
    <row r="30" spans="1:11" ht="69.75" customHeight="1" x14ac:dyDescent="0.2">
      <c r="A30" s="16">
        <v>1</v>
      </c>
      <c r="C30" s="29" t="str">
        <f>IF(A30=0,"",CONCATENATE(C$29,".",A30))</f>
        <v>1.4.1</v>
      </c>
      <c r="D30" s="22" t="s">
        <v>23</v>
      </c>
      <c r="E30" s="33" t="s">
        <v>113</v>
      </c>
      <c r="F30" s="26" t="s">
        <v>25</v>
      </c>
      <c r="G30" s="30">
        <v>1</v>
      </c>
      <c r="H30" s="12"/>
      <c r="I30" s="12">
        <f t="shared" si="1"/>
        <v>0</v>
      </c>
      <c r="J30" s="12"/>
      <c r="K30" s="75"/>
    </row>
    <row r="31" spans="1:11" x14ac:dyDescent="0.2">
      <c r="C31" s="3">
        <f>Indice!A18</f>
        <v>2</v>
      </c>
      <c r="D31" s="1" t="s">
        <v>10</v>
      </c>
      <c r="E31" s="112" t="str">
        <f>Indice!B18</f>
        <v>Cap. 2 - DEMOLIÇÕES</v>
      </c>
      <c r="F31" s="26"/>
      <c r="G31" s="30"/>
      <c r="H31" s="12"/>
      <c r="I31" s="12"/>
      <c r="J31" s="12">
        <f>SUM(I32:I50)</f>
        <v>0</v>
      </c>
      <c r="K31" s="75" t="e">
        <f>J31/I123</f>
        <v>#DIV/0!</v>
      </c>
    </row>
    <row r="32" spans="1:11" ht="73.5" customHeight="1" x14ac:dyDescent="0.2">
      <c r="A32" s="16">
        <v>1</v>
      </c>
      <c r="C32" s="27" t="str">
        <f>IF(A32=0,"",CONCATENATE(C$31,".",A32))</f>
        <v>2.1</v>
      </c>
      <c r="D32" s="31" t="s">
        <v>23</v>
      </c>
      <c r="E32" s="113" t="s">
        <v>42</v>
      </c>
      <c r="F32" s="26"/>
      <c r="G32" s="30"/>
      <c r="H32" s="12"/>
      <c r="I32" s="12"/>
      <c r="J32" s="12"/>
      <c r="K32" s="75"/>
    </row>
    <row r="33" spans="1:11" x14ac:dyDescent="0.2">
      <c r="A33" s="16">
        <v>1</v>
      </c>
      <c r="C33" s="29" t="str">
        <f t="shared" ref="C33:C43" si="2">IF(A33=0,"",CONCATENATE(C$32,".",A33))</f>
        <v>2.1.1</v>
      </c>
      <c r="D33" s="32" t="s">
        <v>23</v>
      </c>
      <c r="E33" s="33" t="s">
        <v>43</v>
      </c>
      <c r="F33" s="26" t="s">
        <v>25</v>
      </c>
      <c r="G33" s="30">
        <v>7</v>
      </c>
      <c r="H33" s="12"/>
      <c r="I33" s="12">
        <f t="shared" si="1"/>
        <v>0</v>
      </c>
      <c r="J33" s="12"/>
      <c r="K33" s="75"/>
    </row>
    <row r="34" spans="1:11" x14ac:dyDescent="0.2">
      <c r="A34" s="16">
        <v>2</v>
      </c>
      <c r="C34" s="29" t="str">
        <f t="shared" si="2"/>
        <v>2.1.2</v>
      </c>
      <c r="D34" s="32" t="s">
        <v>23</v>
      </c>
      <c r="E34" s="33" t="s">
        <v>37</v>
      </c>
      <c r="F34" s="26" t="s">
        <v>25</v>
      </c>
      <c r="G34" s="30">
        <v>1</v>
      </c>
      <c r="H34" s="12"/>
      <c r="I34" s="12">
        <f t="shared" si="1"/>
        <v>0</v>
      </c>
      <c r="J34" s="12"/>
      <c r="K34" s="75"/>
    </row>
    <row r="35" spans="1:11" x14ac:dyDescent="0.2">
      <c r="A35" s="16">
        <v>3</v>
      </c>
      <c r="C35" s="29" t="str">
        <f t="shared" si="2"/>
        <v>2.1.3</v>
      </c>
      <c r="D35" s="32" t="s">
        <v>23</v>
      </c>
      <c r="E35" s="33" t="s">
        <v>122</v>
      </c>
      <c r="F35" s="26" t="s">
        <v>25</v>
      </c>
      <c r="G35" s="30">
        <v>1</v>
      </c>
      <c r="H35" s="12"/>
      <c r="I35" s="12">
        <f t="shared" si="1"/>
        <v>0</v>
      </c>
      <c r="J35" s="12"/>
      <c r="K35" s="75"/>
    </row>
    <row r="36" spans="1:11" x14ac:dyDescent="0.2">
      <c r="A36" s="16">
        <v>4</v>
      </c>
      <c r="C36" s="29" t="str">
        <f t="shared" si="2"/>
        <v>2.1.4</v>
      </c>
      <c r="D36" s="32" t="s">
        <v>23</v>
      </c>
      <c r="E36" s="33" t="s">
        <v>47</v>
      </c>
      <c r="F36" s="26" t="s">
        <v>25</v>
      </c>
      <c r="G36" s="30">
        <v>1</v>
      </c>
      <c r="H36" s="12"/>
      <c r="I36" s="12">
        <f t="shared" si="1"/>
        <v>0</v>
      </c>
      <c r="J36" s="12"/>
      <c r="K36" s="75"/>
    </row>
    <row r="37" spans="1:11" x14ac:dyDescent="0.2">
      <c r="A37" s="16">
        <v>5</v>
      </c>
      <c r="C37" s="29" t="str">
        <f t="shared" si="2"/>
        <v>2.1.5</v>
      </c>
      <c r="D37" s="32" t="s">
        <v>23</v>
      </c>
      <c r="E37" s="33" t="s">
        <v>38</v>
      </c>
      <c r="F37" s="26" t="s">
        <v>25</v>
      </c>
      <c r="G37" s="30">
        <v>4</v>
      </c>
      <c r="H37" s="12"/>
      <c r="I37" s="12">
        <f t="shared" si="1"/>
        <v>0</v>
      </c>
      <c r="J37" s="12"/>
      <c r="K37" s="75"/>
    </row>
    <row r="38" spans="1:11" x14ac:dyDescent="0.2">
      <c r="A38" s="16">
        <v>6</v>
      </c>
      <c r="C38" s="29" t="str">
        <f t="shared" si="2"/>
        <v>2.1.6</v>
      </c>
      <c r="D38" s="32" t="s">
        <v>23</v>
      </c>
      <c r="E38" s="33" t="s">
        <v>44</v>
      </c>
      <c r="F38" s="26" t="s">
        <v>25</v>
      </c>
      <c r="G38" s="30">
        <v>4</v>
      </c>
      <c r="H38" s="12"/>
      <c r="I38" s="12">
        <f t="shared" si="1"/>
        <v>0</v>
      </c>
      <c r="J38" s="12"/>
      <c r="K38" s="75"/>
    </row>
    <row r="39" spans="1:11" x14ac:dyDescent="0.2">
      <c r="A39" s="16">
        <v>7</v>
      </c>
      <c r="C39" s="29" t="str">
        <f t="shared" si="2"/>
        <v>2.1.7</v>
      </c>
      <c r="D39" s="32" t="s">
        <v>23</v>
      </c>
      <c r="E39" s="33" t="s">
        <v>123</v>
      </c>
      <c r="F39" s="26" t="s">
        <v>25</v>
      </c>
      <c r="G39" s="30">
        <v>1</v>
      </c>
      <c r="H39" s="12"/>
      <c r="I39" s="12">
        <f t="shared" si="1"/>
        <v>0</v>
      </c>
      <c r="J39" s="12"/>
      <c r="K39" s="75"/>
    </row>
    <row r="40" spans="1:11" x14ac:dyDescent="0.2">
      <c r="A40" s="16">
        <v>8</v>
      </c>
      <c r="C40" s="29" t="str">
        <f t="shared" si="2"/>
        <v>2.1.8</v>
      </c>
      <c r="D40" s="32" t="s">
        <v>23</v>
      </c>
      <c r="E40" s="33" t="s">
        <v>45</v>
      </c>
      <c r="F40" s="26" t="s">
        <v>25</v>
      </c>
      <c r="G40" s="30">
        <v>1</v>
      </c>
      <c r="H40" s="12"/>
      <c r="I40" s="12">
        <f t="shared" si="1"/>
        <v>0</v>
      </c>
      <c r="J40" s="12"/>
      <c r="K40" s="75"/>
    </row>
    <row r="41" spans="1:11" x14ac:dyDescent="0.2">
      <c r="A41" s="16">
        <v>9</v>
      </c>
      <c r="C41" s="29" t="str">
        <f t="shared" si="2"/>
        <v>2.1.9</v>
      </c>
      <c r="D41" s="32" t="s">
        <v>23</v>
      </c>
      <c r="E41" s="33" t="s">
        <v>124</v>
      </c>
      <c r="F41" s="26" t="s">
        <v>25</v>
      </c>
      <c r="G41" s="30">
        <v>1</v>
      </c>
      <c r="H41" s="12"/>
      <c r="I41" s="12">
        <f t="shared" si="1"/>
        <v>0</v>
      </c>
      <c r="J41" s="12"/>
      <c r="K41" s="75"/>
    </row>
    <row r="42" spans="1:11" x14ac:dyDescent="0.2">
      <c r="A42" s="16">
        <v>10</v>
      </c>
      <c r="C42" s="29" t="str">
        <f t="shared" si="2"/>
        <v>2.1.10</v>
      </c>
      <c r="D42" s="32" t="s">
        <v>23</v>
      </c>
      <c r="E42" s="33" t="s">
        <v>125</v>
      </c>
      <c r="F42" s="26" t="s">
        <v>25</v>
      </c>
      <c r="G42" s="30">
        <v>1</v>
      </c>
      <c r="H42" s="12"/>
      <c r="I42" s="12">
        <f t="shared" si="1"/>
        <v>0</v>
      </c>
      <c r="J42" s="12"/>
      <c r="K42" s="75"/>
    </row>
    <row r="43" spans="1:11" x14ac:dyDescent="0.2">
      <c r="A43" s="16">
        <v>11</v>
      </c>
      <c r="C43" s="29" t="str">
        <f t="shared" si="2"/>
        <v>2.1.11</v>
      </c>
      <c r="D43" s="32" t="s">
        <v>23</v>
      </c>
      <c r="E43" s="33" t="s">
        <v>46</v>
      </c>
      <c r="F43" s="26" t="s">
        <v>25</v>
      </c>
      <c r="G43" s="30">
        <v>1</v>
      </c>
      <c r="H43" s="12"/>
      <c r="I43" s="12">
        <f t="shared" si="1"/>
        <v>0</v>
      </c>
      <c r="J43" s="12"/>
      <c r="K43" s="75"/>
    </row>
    <row r="44" spans="1:11" ht="70.150000000000006" customHeight="1" x14ac:dyDescent="0.2">
      <c r="A44" s="16">
        <v>2</v>
      </c>
      <c r="C44" s="27" t="str">
        <f>IF(A44=0,"",CONCATENATE(C$31,".",A44))</f>
        <v>2.2</v>
      </c>
      <c r="D44" s="22" t="s">
        <v>23</v>
      </c>
      <c r="E44" s="113" t="s">
        <v>39</v>
      </c>
      <c r="F44" s="26"/>
      <c r="G44" s="30"/>
      <c r="H44" s="12"/>
      <c r="I44" s="12"/>
      <c r="J44" s="12"/>
      <c r="K44" s="75"/>
    </row>
    <row r="45" spans="1:11" ht="18" customHeight="1" x14ac:dyDescent="0.2">
      <c r="A45" s="16">
        <v>1</v>
      </c>
      <c r="C45" s="29" t="str">
        <f>IF(A45=0,"",CONCATENATE(C$44,".",A45))</f>
        <v>2.2.1</v>
      </c>
      <c r="D45" s="22" t="s">
        <v>23</v>
      </c>
      <c r="E45" s="34" t="s">
        <v>40</v>
      </c>
      <c r="F45" s="26" t="s">
        <v>25</v>
      </c>
      <c r="G45" s="30">
        <v>5</v>
      </c>
      <c r="H45" s="12"/>
      <c r="I45" s="12">
        <f t="shared" si="1"/>
        <v>0</v>
      </c>
      <c r="J45" s="12"/>
      <c r="K45" s="75"/>
    </row>
    <row r="46" spans="1:11" ht="19.149999999999999" customHeight="1" x14ac:dyDescent="0.2">
      <c r="A46" s="16">
        <v>2</v>
      </c>
      <c r="C46" s="29" t="str">
        <f>IF(A46=0,"",CONCATENATE(C$44,".",A46))</f>
        <v>2.2.2</v>
      </c>
      <c r="D46" s="22" t="s">
        <v>23</v>
      </c>
      <c r="E46" s="34" t="s">
        <v>126</v>
      </c>
      <c r="F46" s="26" t="s">
        <v>25</v>
      </c>
      <c r="G46" s="30">
        <v>1</v>
      </c>
      <c r="H46" s="12"/>
      <c r="I46" s="12">
        <f t="shared" si="1"/>
        <v>0</v>
      </c>
      <c r="J46" s="12"/>
      <c r="K46" s="75"/>
    </row>
    <row r="47" spans="1:11" ht="114.75" customHeight="1" x14ac:dyDescent="0.2">
      <c r="A47" s="16">
        <v>3</v>
      </c>
      <c r="C47" s="27" t="str">
        <f>IF(A47=0,"",CONCATENATE(C$31,".",A47))</f>
        <v>2.3</v>
      </c>
      <c r="D47" s="22" t="s">
        <v>23</v>
      </c>
      <c r="E47" s="114" t="s">
        <v>114</v>
      </c>
      <c r="F47" s="26" t="s">
        <v>41</v>
      </c>
      <c r="G47" s="30">
        <v>242.1</v>
      </c>
      <c r="H47" s="12"/>
      <c r="I47" s="12">
        <f t="shared" si="1"/>
        <v>0</v>
      </c>
      <c r="J47" s="12"/>
      <c r="K47" s="75"/>
    </row>
    <row r="48" spans="1:11" ht="90.75" customHeight="1" x14ac:dyDescent="0.2">
      <c r="A48" s="16">
        <v>4</v>
      </c>
      <c r="C48" s="27" t="str">
        <f t="shared" ref="C48:C50" si="3">IF(A48=0,"",CONCATENATE(C$31,".",A48))</f>
        <v>2.4</v>
      </c>
      <c r="D48" s="22" t="s">
        <v>23</v>
      </c>
      <c r="E48" s="115" t="s">
        <v>116</v>
      </c>
      <c r="F48" s="26" t="s">
        <v>41</v>
      </c>
      <c r="G48" s="30">
        <v>96.65</v>
      </c>
      <c r="H48" s="12"/>
      <c r="I48" s="12">
        <f>G48*H48</f>
        <v>0</v>
      </c>
      <c r="J48" s="12"/>
      <c r="K48" s="75"/>
    </row>
    <row r="49" spans="1:11" ht="87" customHeight="1" x14ac:dyDescent="0.2">
      <c r="A49" s="16">
        <v>5</v>
      </c>
      <c r="C49" s="27" t="str">
        <f t="shared" si="3"/>
        <v>2.5</v>
      </c>
      <c r="D49" s="22" t="s">
        <v>23</v>
      </c>
      <c r="E49" s="115" t="s">
        <v>115</v>
      </c>
      <c r="F49" s="26" t="s">
        <v>41</v>
      </c>
      <c r="G49" s="30">
        <v>9.6999999999999993</v>
      </c>
      <c r="H49" s="12"/>
      <c r="I49" s="12">
        <f>G49*H49</f>
        <v>0</v>
      </c>
      <c r="J49" s="12"/>
      <c r="K49" s="75"/>
    </row>
    <row r="50" spans="1:11" ht="104.25" customHeight="1" x14ac:dyDescent="0.2">
      <c r="A50" s="16">
        <v>6</v>
      </c>
      <c r="C50" s="27" t="str">
        <f t="shared" si="3"/>
        <v>2.6</v>
      </c>
      <c r="D50" s="22" t="s">
        <v>23</v>
      </c>
      <c r="E50" s="42" t="s">
        <v>127</v>
      </c>
      <c r="F50" s="26" t="s">
        <v>41</v>
      </c>
      <c r="G50" s="30">
        <v>70</v>
      </c>
      <c r="H50" s="12"/>
      <c r="I50" s="12">
        <f t="shared" si="1"/>
        <v>0</v>
      </c>
      <c r="J50" s="12"/>
      <c r="K50" s="75"/>
    </row>
    <row r="51" spans="1:11" x14ac:dyDescent="0.2">
      <c r="C51" s="3">
        <f>Indice!A19</f>
        <v>3</v>
      </c>
      <c r="D51" s="1" t="s">
        <v>10</v>
      </c>
      <c r="E51" s="112" t="str">
        <f>Indice!B19</f>
        <v>Cap. 3 - MOVIMENTOS DE TERRAS</v>
      </c>
      <c r="F51" s="26"/>
      <c r="G51" s="30"/>
      <c r="H51" s="12"/>
      <c r="I51" s="12"/>
      <c r="J51" s="12">
        <f>SUM(I53:I54)</f>
        <v>0</v>
      </c>
      <c r="K51" s="75" t="e">
        <f>J51/I123</f>
        <v>#DIV/0!</v>
      </c>
    </row>
    <row r="52" spans="1:11" ht="123" customHeight="1" x14ac:dyDescent="0.2">
      <c r="A52" s="16">
        <v>1</v>
      </c>
      <c r="B52" s="35"/>
      <c r="C52" s="29" t="s">
        <v>149</v>
      </c>
      <c r="D52" s="22" t="s">
        <v>23</v>
      </c>
      <c r="E52" s="42" t="s">
        <v>48</v>
      </c>
      <c r="F52" s="26"/>
      <c r="G52" s="36"/>
      <c r="H52" s="13"/>
      <c r="I52" s="13"/>
      <c r="J52" s="13"/>
      <c r="K52" s="76"/>
    </row>
    <row r="53" spans="1:11" x14ac:dyDescent="0.2">
      <c r="A53" s="37" t="s">
        <v>49</v>
      </c>
      <c r="B53" s="35"/>
      <c r="C53" s="29" t="s">
        <v>147</v>
      </c>
      <c r="D53" s="22" t="s">
        <v>23</v>
      </c>
      <c r="E53" s="33" t="s">
        <v>52</v>
      </c>
      <c r="F53" s="26" t="s">
        <v>41</v>
      </c>
      <c r="G53" s="36">
        <v>18</v>
      </c>
      <c r="H53" s="13"/>
      <c r="I53" s="13">
        <f t="shared" ref="I53:I54" si="4">G53*H53</f>
        <v>0</v>
      </c>
      <c r="J53" s="13"/>
      <c r="K53" s="76"/>
    </row>
    <row r="54" spans="1:11" x14ac:dyDescent="0.2">
      <c r="A54" s="37" t="s">
        <v>50</v>
      </c>
      <c r="B54" s="35"/>
      <c r="C54" s="29" t="s">
        <v>148</v>
      </c>
      <c r="D54" s="22" t="s">
        <v>23</v>
      </c>
      <c r="E54" s="33" t="s">
        <v>54</v>
      </c>
      <c r="F54" s="26" t="s">
        <v>41</v>
      </c>
      <c r="G54" s="36">
        <v>242.9</v>
      </c>
      <c r="H54" s="13"/>
      <c r="I54" s="13">
        <f t="shared" si="4"/>
        <v>0</v>
      </c>
      <c r="J54" s="13"/>
      <c r="K54" s="76"/>
    </row>
    <row r="55" spans="1:11" x14ac:dyDescent="0.2">
      <c r="A55" s="38"/>
      <c r="B55" s="39"/>
      <c r="C55" s="3">
        <f>Indice!A20</f>
        <v>4</v>
      </c>
      <c r="D55" s="1" t="s">
        <v>10</v>
      </c>
      <c r="E55" s="112" t="str">
        <f>Indice!B20</f>
        <v>Cap. 4 - SINALIZAÇÃO VERTICAL</v>
      </c>
      <c r="F55" s="26"/>
      <c r="G55" s="36"/>
      <c r="H55" s="13"/>
      <c r="I55" s="13"/>
      <c r="J55" s="13">
        <f>SUM(I56:I74)</f>
        <v>0</v>
      </c>
      <c r="K55" s="76" t="e">
        <f>J55/I123</f>
        <v>#DIV/0!</v>
      </c>
    </row>
    <row r="56" spans="1:11" ht="170.25" customHeight="1" x14ac:dyDescent="0.2">
      <c r="A56" s="37">
        <v>1</v>
      </c>
      <c r="B56" s="35"/>
      <c r="C56" s="29" t="str">
        <f>IF(A56=0,"",CONCATENATE(C$55,".",A56))</f>
        <v>4.1</v>
      </c>
      <c r="D56" s="22" t="s">
        <v>23</v>
      </c>
      <c r="E56" s="42" t="s">
        <v>55</v>
      </c>
      <c r="F56" s="26"/>
      <c r="G56" s="36"/>
      <c r="H56" s="12"/>
      <c r="I56" s="12"/>
      <c r="J56" s="12"/>
      <c r="K56" s="75"/>
    </row>
    <row r="57" spans="1:11" x14ac:dyDescent="0.2">
      <c r="A57" s="37">
        <v>1</v>
      </c>
      <c r="B57" s="35"/>
      <c r="C57" s="29" t="str">
        <f>IF(A57=0,"",CONCATENATE(C$56,".",A57))</f>
        <v>4.1.1</v>
      </c>
      <c r="D57" s="22" t="s">
        <v>23</v>
      </c>
      <c r="E57" s="33" t="s">
        <v>57</v>
      </c>
      <c r="F57" s="26" t="s">
        <v>25</v>
      </c>
      <c r="G57" s="36">
        <v>2</v>
      </c>
      <c r="H57" s="12"/>
      <c r="I57" s="12">
        <f t="shared" ref="I57:I74" si="5">G57*H57</f>
        <v>0</v>
      </c>
      <c r="J57" s="12"/>
      <c r="K57" s="75"/>
    </row>
    <row r="58" spans="1:11" ht="106.5" customHeight="1" x14ac:dyDescent="0.2">
      <c r="A58" s="37">
        <v>2</v>
      </c>
      <c r="B58" s="35"/>
      <c r="C58" s="29" t="str">
        <f>IF(A58=0,"",CONCATENATE(C$55,".",A58))</f>
        <v>4.2</v>
      </c>
      <c r="D58" s="22" t="s">
        <v>23</v>
      </c>
      <c r="E58" s="42" t="s">
        <v>128</v>
      </c>
      <c r="F58" s="26"/>
      <c r="G58" s="40"/>
      <c r="H58" s="12"/>
      <c r="I58" s="12"/>
      <c r="J58" s="12"/>
      <c r="K58" s="75"/>
    </row>
    <row r="59" spans="1:11" x14ac:dyDescent="0.2">
      <c r="A59" s="37">
        <v>1</v>
      </c>
      <c r="B59" s="35"/>
      <c r="C59" s="29" t="str">
        <f>IF(A59=0,"",CONCATENATE(C$58,".",A59))</f>
        <v>4.2.1</v>
      </c>
      <c r="D59" s="22" t="s">
        <v>23</v>
      </c>
      <c r="E59" s="33" t="s">
        <v>58</v>
      </c>
      <c r="F59" s="26" t="s">
        <v>25</v>
      </c>
      <c r="G59" s="30">
        <v>7</v>
      </c>
      <c r="H59" s="12"/>
      <c r="I59" s="12">
        <f t="shared" si="5"/>
        <v>0</v>
      </c>
      <c r="J59" s="12"/>
      <c r="K59" s="75"/>
    </row>
    <row r="60" spans="1:11" ht="102" x14ac:dyDescent="0.2">
      <c r="A60" s="37">
        <v>3</v>
      </c>
      <c r="B60" s="35"/>
      <c r="C60" s="29" t="str">
        <f>IF(A60=0,"",CONCATENATE(C$55,".",A60))</f>
        <v>4.3</v>
      </c>
      <c r="D60" s="22"/>
      <c r="E60" s="42" t="s">
        <v>129</v>
      </c>
      <c r="F60" s="26"/>
      <c r="G60" s="108"/>
      <c r="H60" s="12"/>
      <c r="I60" s="12"/>
      <c r="J60" s="12"/>
      <c r="K60" s="75"/>
    </row>
    <row r="61" spans="1:11" x14ac:dyDescent="0.2">
      <c r="A61" s="37">
        <v>1</v>
      </c>
      <c r="B61" s="35"/>
      <c r="C61" s="29" t="str">
        <f>IF(A61=0,"",CONCATENATE(C$60,".",A61))</f>
        <v>4.3.1</v>
      </c>
      <c r="D61" s="22"/>
      <c r="E61" s="33" t="s">
        <v>130</v>
      </c>
      <c r="F61" s="26" t="s">
        <v>25</v>
      </c>
      <c r="G61" s="108">
        <v>1</v>
      </c>
      <c r="H61" s="12"/>
      <c r="I61" s="12">
        <f>G61*H61</f>
        <v>0</v>
      </c>
      <c r="J61" s="12"/>
      <c r="K61" s="75"/>
    </row>
    <row r="62" spans="1:11" ht="102" x14ac:dyDescent="0.2">
      <c r="A62" s="38">
        <v>4</v>
      </c>
      <c r="B62" s="35"/>
      <c r="C62" s="29" t="str">
        <f>IF(A62=0,"",CONCATENATE(C$55,".",A62))</f>
        <v>4.4</v>
      </c>
      <c r="D62" s="22" t="s">
        <v>23</v>
      </c>
      <c r="E62" s="42" t="s">
        <v>121</v>
      </c>
      <c r="F62" s="26"/>
      <c r="G62" s="41"/>
      <c r="H62" s="12"/>
      <c r="I62" s="12"/>
      <c r="J62" s="12"/>
      <c r="K62" s="75"/>
    </row>
    <row r="63" spans="1:11" x14ac:dyDescent="0.2">
      <c r="A63" s="38">
        <v>1</v>
      </c>
      <c r="B63" s="35"/>
      <c r="C63" s="29" t="str">
        <f t="shared" ref="C63" si="6">IF(A63=0,"",CONCATENATE(C$62,".",A63))</f>
        <v>4.4.1</v>
      </c>
      <c r="D63" s="22" t="s">
        <v>23</v>
      </c>
      <c r="E63" s="33" t="s">
        <v>103</v>
      </c>
      <c r="F63" s="26" t="s">
        <v>25</v>
      </c>
      <c r="G63" s="41">
        <v>1</v>
      </c>
      <c r="H63" s="12"/>
      <c r="I63" s="12">
        <f t="shared" si="5"/>
        <v>0</v>
      </c>
      <c r="J63" s="12"/>
      <c r="K63" s="75"/>
    </row>
    <row r="64" spans="1:11" ht="105.75" customHeight="1" x14ac:dyDescent="0.2">
      <c r="A64" s="38">
        <v>5</v>
      </c>
      <c r="B64" s="35"/>
      <c r="C64" s="29" t="str">
        <f>IF(A64=0,"",CONCATENATE(C$55,".",A64))</f>
        <v>4.5</v>
      </c>
      <c r="D64" s="22" t="s">
        <v>23</v>
      </c>
      <c r="E64" s="42" t="s">
        <v>106</v>
      </c>
      <c r="F64" s="26"/>
      <c r="G64" s="41"/>
      <c r="H64" s="12"/>
      <c r="I64" s="12"/>
      <c r="J64" s="12"/>
      <c r="K64" s="75"/>
    </row>
    <row r="65" spans="1:11" x14ac:dyDescent="0.2">
      <c r="A65" s="38">
        <v>1</v>
      </c>
      <c r="B65" s="35"/>
      <c r="C65" s="29" t="str">
        <f>IF(A65=0,"",CONCATENATE(C$64,".",A65))</f>
        <v>4.5.1</v>
      </c>
      <c r="D65" s="22" t="s">
        <v>23</v>
      </c>
      <c r="E65" s="33" t="s">
        <v>107</v>
      </c>
      <c r="F65" s="26" t="s">
        <v>25</v>
      </c>
      <c r="G65" s="41">
        <v>1</v>
      </c>
      <c r="H65" s="12"/>
      <c r="I65" s="12">
        <f t="shared" si="5"/>
        <v>0</v>
      </c>
      <c r="J65" s="12"/>
      <c r="K65" s="75"/>
    </row>
    <row r="66" spans="1:11" ht="79.5" customHeight="1" x14ac:dyDescent="0.2">
      <c r="A66" s="38">
        <v>6</v>
      </c>
      <c r="B66" s="35"/>
      <c r="C66" s="29" t="str">
        <f>IF(A66=0,"",CONCATENATE(C$55,".",A66))</f>
        <v>4.6</v>
      </c>
      <c r="D66" s="22" t="s">
        <v>23</v>
      </c>
      <c r="E66" s="42" t="s">
        <v>61</v>
      </c>
      <c r="F66" s="26"/>
      <c r="G66" s="41"/>
      <c r="H66" s="12"/>
      <c r="I66" s="12"/>
      <c r="J66" s="12"/>
      <c r="K66" s="75"/>
    </row>
    <row r="67" spans="1:11" ht="24" customHeight="1" x14ac:dyDescent="0.2">
      <c r="A67" s="38">
        <v>1</v>
      </c>
      <c r="B67" s="35"/>
      <c r="C67" s="29" t="str">
        <f>IF(A67=0,"",CONCATENATE(C$66,".",A67))</f>
        <v>4.6.1</v>
      </c>
      <c r="D67" s="22" t="s">
        <v>23</v>
      </c>
      <c r="E67" s="33" t="s">
        <v>62</v>
      </c>
      <c r="F67" s="26" t="s">
        <v>25</v>
      </c>
      <c r="G67" s="41">
        <v>4</v>
      </c>
      <c r="H67" s="12"/>
      <c r="I67" s="12">
        <f t="shared" si="5"/>
        <v>0</v>
      </c>
      <c r="J67" s="12"/>
      <c r="K67" s="75"/>
    </row>
    <row r="68" spans="1:11" ht="20.45" customHeight="1" x14ac:dyDescent="0.2">
      <c r="A68" s="38">
        <v>2</v>
      </c>
      <c r="B68" s="35"/>
      <c r="C68" s="29" t="str">
        <f t="shared" ref="C68:C73" si="7">IF(A68=0,"",CONCATENATE(C$66,".",A68))</f>
        <v>4.6.2</v>
      </c>
      <c r="D68" s="22" t="s">
        <v>23</v>
      </c>
      <c r="E68" s="33" t="s">
        <v>63</v>
      </c>
      <c r="F68" s="26" t="s">
        <v>25</v>
      </c>
      <c r="G68" s="41">
        <v>4</v>
      </c>
      <c r="H68" s="12"/>
      <c r="I68" s="12">
        <f t="shared" si="5"/>
        <v>0</v>
      </c>
      <c r="J68" s="12"/>
      <c r="K68" s="75"/>
    </row>
    <row r="69" spans="1:11" ht="23.45" customHeight="1" x14ac:dyDescent="0.2">
      <c r="A69" s="38">
        <v>3</v>
      </c>
      <c r="B69" s="35"/>
      <c r="C69" s="29" t="str">
        <f t="shared" si="7"/>
        <v>4.6.3</v>
      </c>
      <c r="D69" s="22" t="s">
        <v>23</v>
      </c>
      <c r="E69" s="33" t="s">
        <v>104</v>
      </c>
      <c r="F69" s="26" t="s">
        <v>25</v>
      </c>
      <c r="G69" s="41">
        <v>1</v>
      </c>
      <c r="H69" s="12"/>
      <c r="I69" s="12">
        <f t="shared" si="5"/>
        <v>0</v>
      </c>
      <c r="J69" s="12"/>
      <c r="K69" s="75"/>
    </row>
    <row r="70" spans="1:11" ht="23.45" customHeight="1" x14ac:dyDescent="0.2">
      <c r="A70" s="38">
        <v>4</v>
      </c>
      <c r="B70" s="35"/>
      <c r="C70" s="29" t="str">
        <f t="shared" si="7"/>
        <v>4.6.4</v>
      </c>
      <c r="D70" s="22" t="s">
        <v>23</v>
      </c>
      <c r="E70" s="33" t="s">
        <v>131</v>
      </c>
      <c r="F70" s="26" t="s">
        <v>25</v>
      </c>
      <c r="G70" s="41">
        <v>1</v>
      </c>
      <c r="H70" s="12"/>
      <c r="I70" s="12">
        <f t="shared" si="5"/>
        <v>0</v>
      </c>
      <c r="J70" s="12"/>
      <c r="K70" s="75"/>
    </row>
    <row r="71" spans="1:11" ht="23.45" customHeight="1" x14ac:dyDescent="0.2">
      <c r="A71" s="38">
        <v>5</v>
      </c>
      <c r="B71" s="35"/>
      <c r="C71" s="29" t="str">
        <f t="shared" si="7"/>
        <v>4.6.5</v>
      </c>
      <c r="D71" s="22" t="s">
        <v>23</v>
      </c>
      <c r="E71" s="33" t="s">
        <v>132</v>
      </c>
      <c r="F71" s="26" t="s">
        <v>25</v>
      </c>
      <c r="G71" s="41">
        <v>1</v>
      </c>
      <c r="H71" s="12"/>
      <c r="I71" s="12">
        <f t="shared" si="5"/>
        <v>0</v>
      </c>
      <c r="J71" s="12"/>
      <c r="K71" s="75"/>
    </row>
    <row r="72" spans="1:11" ht="23.45" customHeight="1" x14ac:dyDescent="0.2">
      <c r="A72" s="38">
        <v>6</v>
      </c>
      <c r="B72" s="35"/>
      <c r="C72" s="29" t="str">
        <f t="shared" si="7"/>
        <v>4.6.6</v>
      </c>
      <c r="D72" s="22" t="s">
        <v>23</v>
      </c>
      <c r="E72" s="33" t="s">
        <v>133</v>
      </c>
      <c r="F72" s="26" t="s">
        <v>25</v>
      </c>
      <c r="G72" s="41">
        <v>1</v>
      </c>
      <c r="H72" s="12"/>
      <c r="I72" s="12">
        <f t="shared" si="5"/>
        <v>0</v>
      </c>
      <c r="J72" s="12"/>
      <c r="K72" s="75"/>
    </row>
    <row r="73" spans="1:11" ht="23.45" customHeight="1" x14ac:dyDescent="0.2">
      <c r="A73" s="38">
        <v>7</v>
      </c>
      <c r="B73" s="35"/>
      <c r="C73" s="29" t="str">
        <f t="shared" si="7"/>
        <v>4.6.7</v>
      </c>
      <c r="D73" s="22" t="s">
        <v>23</v>
      </c>
      <c r="E73" s="33" t="s">
        <v>105</v>
      </c>
      <c r="F73" s="26" t="s">
        <v>25</v>
      </c>
      <c r="G73" s="41">
        <v>1</v>
      </c>
      <c r="H73" s="12"/>
      <c r="I73" s="12">
        <f t="shared" si="5"/>
        <v>0</v>
      </c>
      <c r="J73" s="12"/>
      <c r="K73" s="75"/>
    </row>
    <row r="74" spans="1:11" ht="152.25" customHeight="1" x14ac:dyDescent="0.2">
      <c r="A74" s="38">
        <v>7</v>
      </c>
      <c r="B74" s="35"/>
      <c r="C74" s="29" t="str">
        <f>IF(A74=0,"",CONCATENATE(C$55,".",A74))</f>
        <v>4.7</v>
      </c>
      <c r="D74" s="22" t="s">
        <v>23</v>
      </c>
      <c r="E74" s="42" t="s">
        <v>64</v>
      </c>
      <c r="F74" s="26" t="s">
        <v>25</v>
      </c>
      <c r="G74" s="41">
        <v>9</v>
      </c>
      <c r="H74" s="12"/>
      <c r="I74" s="12">
        <f t="shared" si="5"/>
        <v>0</v>
      </c>
      <c r="J74" s="12"/>
      <c r="K74" s="75"/>
    </row>
    <row r="75" spans="1:11" s="46" customFormat="1" ht="15" customHeight="1" x14ac:dyDescent="0.2">
      <c r="A75" s="43"/>
      <c r="B75" s="43"/>
      <c r="C75" s="3">
        <f>Indice!A21</f>
        <v>5</v>
      </c>
      <c r="D75" s="39" t="s">
        <v>10</v>
      </c>
      <c r="E75" s="112" t="str">
        <f>Indice!B21</f>
        <v>Cap. 5 - REVESTIMENTO DE PAVIMENTOS</v>
      </c>
      <c r="F75" s="44"/>
      <c r="G75" s="45"/>
      <c r="H75" s="12"/>
      <c r="I75" s="12"/>
      <c r="J75" s="12">
        <f>SUM(I77:I102)</f>
        <v>0</v>
      </c>
      <c r="K75" s="73" t="e">
        <f>J75/I123</f>
        <v>#DIV/0!</v>
      </c>
    </row>
    <row r="76" spans="1:11" s="46" customFormat="1" ht="13.9" customHeight="1" x14ac:dyDescent="0.2">
      <c r="A76" s="43">
        <v>1</v>
      </c>
      <c r="B76" s="43"/>
      <c r="C76" s="27" t="str">
        <f>IF(A76=0,"",CONCATENATE(C$75,".",A76))</f>
        <v>5.1</v>
      </c>
      <c r="D76" s="47" t="s">
        <v>23</v>
      </c>
      <c r="E76" s="116" t="s">
        <v>65</v>
      </c>
      <c r="F76" s="44"/>
      <c r="G76" s="45"/>
      <c r="H76" s="12"/>
      <c r="I76" s="12"/>
      <c r="J76" s="12"/>
      <c r="K76" s="73"/>
    </row>
    <row r="77" spans="1:11" s="46" customFormat="1" ht="38.25" x14ac:dyDescent="0.2">
      <c r="A77" s="43">
        <v>1</v>
      </c>
      <c r="B77" s="43"/>
      <c r="C77" s="29" t="str">
        <f>IF(A77=0,"",CONCATENATE(C$76,".",A77))</f>
        <v>5.1.1</v>
      </c>
      <c r="D77" s="47" t="s">
        <v>23</v>
      </c>
      <c r="E77" s="117" t="s">
        <v>66</v>
      </c>
      <c r="F77" s="44"/>
      <c r="G77" s="45"/>
      <c r="H77" s="12"/>
      <c r="I77" s="12"/>
      <c r="J77" s="12"/>
      <c r="K77" s="73"/>
    </row>
    <row r="78" spans="1:11" s="46" customFormat="1" x14ac:dyDescent="0.2">
      <c r="A78" s="43">
        <v>1</v>
      </c>
      <c r="B78" s="43"/>
      <c r="C78" s="29" t="str">
        <f t="shared" ref="C78:C79" si="8">IF(A78=0,"",CONCATENATE(C$77,".",A78))</f>
        <v>5.1.1.1</v>
      </c>
      <c r="D78" s="47" t="s">
        <v>23</v>
      </c>
      <c r="E78" s="118" t="s">
        <v>52</v>
      </c>
      <c r="F78" s="44" t="s">
        <v>41</v>
      </c>
      <c r="G78" s="36">
        <f>G53</f>
        <v>18</v>
      </c>
      <c r="H78" s="12"/>
      <c r="I78" s="12">
        <f t="shared" ref="I78:I102" si="9">G78*H78</f>
        <v>0</v>
      </c>
      <c r="J78" s="12"/>
      <c r="K78" s="73"/>
    </row>
    <row r="79" spans="1:11" s="46" customFormat="1" x14ac:dyDescent="0.2">
      <c r="A79" s="43">
        <v>2</v>
      </c>
      <c r="B79" s="43"/>
      <c r="C79" s="29" t="str">
        <f t="shared" si="8"/>
        <v>5.1.1.2</v>
      </c>
      <c r="D79" s="47" t="s">
        <v>23</v>
      </c>
      <c r="E79" s="118" t="s">
        <v>54</v>
      </c>
      <c r="F79" s="44" t="s">
        <v>41</v>
      </c>
      <c r="G79" s="36">
        <f>G54</f>
        <v>242.9</v>
      </c>
      <c r="H79" s="12"/>
      <c r="I79" s="12">
        <f t="shared" si="9"/>
        <v>0</v>
      </c>
      <c r="J79" s="12"/>
      <c r="K79" s="73"/>
    </row>
    <row r="80" spans="1:11" s="46" customFormat="1" ht="38.25" x14ac:dyDescent="0.2">
      <c r="A80" s="43" t="s">
        <v>50</v>
      </c>
      <c r="B80" s="43"/>
      <c r="C80" s="29" t="str">
        <f>IF(A80=0,"",CONCATENATE(C$75,".",A80))</f>
        <v>5.1.2</v>
      </c>
      <c r="D80" s="47" t="s">
        <v>23</v>
      </c>
      <c r="E80" s="119" t="s">
        <v>67</v>
      </c>
      <c r="F80" s="44"/>
      <c r="G80" s="45"/>
      <c r="H80" s="12"/>
      <c r="I80" s="12"/>
      <c r="J80" s="12"/>
      <c r="K80" s="73"/>
    </row>
    <row r="81" spans="1:11" s="46" customFormat="1" x14ac:dyDescent="0.2">
      <c r="A81" s="43">
        <v>1</v>
      </c>
      <c r="B81" s="43"/>
      <c r="C81" s="29" t="str">
        <f>IF(A81=0,"",CONCATENATE(C$80,".",A81))</f>
        <v>5.1.2.1</v>
      </c>
      <c r="D81" s="47" t="s">
        <v>23</v>
      </c>
      <c r="E81" s="118" t="s">
        <v>54</v>
      </c>
      <c r="F81" s="44" t="s">
        <v>41</v>
      </c>
      <c r="G81" s="36">
        <f>G79</f>
        <v>242.9</v>
      </c>
      <c r="H81" s="12"/>
      <c r="I81" s="12">
        <f t="shared" si="9"/>
        <v>0</v>
      </c>
      <c r="J81" s="12"/>
      <c r="K81" s="73"/>
    </row>
    <row r="82" spans="1:11" s="46" customFormat="1" ht="38.25" x14ac:dyDescent="0.2">
      <c r="A82" s="43" t="s">
        <v>51</v>
      </c>
      <c r="B82" s="43"/>
      <c r="C82" s="29" t="str">
        <f>IF(A82=0,"",CONCATENATE(C$75,".",A82))</f>
        <v>5.1.3</v>
      </c>
      <c r="D82" s="47" t="s">
        <v>23</v>
      </c>
      <c r="E82" s="117" t="s">
        <v>68</v>
      </c>
      <c r="F82" s="44"/>
      <c r="G82" s="45"/>
      <c r="H82" s="12"/>
      <c r="I82" s="12"/>
      <c r="J82" s="12"/>
      <c r="K82" s="73"/>
    </row>
    <row r="83" spans="1:11" s="46" customFormat="1" x14ac:dyDescent="0.2">
      <c r="A83" s="43">
        <v>1</v>
      </c>
      <c r="B83" s="43"/>
      <c r="C83" s="29" t="str">
        <f t="shared" ref="C83:C84" si="10">IF(A83=0,"",CONCATENATE(C$82,".",A83))</f>
        <v>5.1.3.1</v>
      </c>
      <c r="D83" s="47" t="s">
        <v>23</v>
      </c>
      <c r="E83" s="118" t="s">
        <v>52</v>
      </c>
      <c r="F83" s="44" t="s">
        <v>41</v>
      </c>
      <c r="G83" s="36">
        <f>G78</f>
        <v>18</v>
      </c>
      <c r="H83" s="12"/>
      <c r="I83" s="12">
        <f t="shared" si="9"/>
        <v>0</v>
      </c>
      <c r="J83" s="12"/>
      <c r="K83" s="73"/>
    </row>
    <row r="84" spans="1:11" s="46" customFormat="1" x14ac:dyDescent="0.2">
      <c r="A84" s="43">
        <v>2</v>
      </c>
      <c r="B84" s="43"/>
      <c r="C84" s="29" t="str">
        <f t="shared" si="10"/>
        <v>5.1.3.2</v>
      </c>
      <c r="D84" s="47" t="s">
        <v>23</v>
      </c>
      <c r="E84" s="118" t="s">
        <v>54</v>
      </c>
      <c r="F84" s="44" t="s">
        <v>41</v>
      </c>
      <c r="G84" s="36">
        <f>G81</f>
        <v>242.9</v>
      </c>
      <c r="H84" s="12"/>
      <c r="I84" s="12">
        <f t="shared" si="9"/>
        <v>0</v>
      </c>
      <c r="J84" s="12"/>
      <c r="K84" s="73"/>
    </row>
    <row r="85" spans="1:11" s="46" customFormat="1" ht="57.75" customHeight="1" x14ac:dyDescent="0.2">
      <c r="A85" s="43" t="s">
        <v>53</v>
      </c>
      <c r="B85" s="43"/>
      <c r="C85" s="29" t="str">
        <f>IF(A85=0,"",CONCATENATE(C$75,".",A85))</f>
        <v>5.1.4</v>
      </c>
      <c r="D85" s="47" t="s">
        <v>23</v>
      </c>
      <c r="E85" s="117" t="s">
        <v>69</v>
      </c>
      <c r="F85" s="44"/>
      <c r="G85" s="45"/>
      <c r="H85" s="12"/>
      <c r="I85" s="12"/>
      <c r="J85" s="12"/>
      <c r="K85" s="73"/>
    </row>
    <row r="86" spans="1:11" s="46" customFormat="1" x14ac:dyDescent="0.2">
      <c r="A86" s="43">
        <v>1</v>
      </c>
      <c r="B86" s="43"/>
      <c r="C86" s="29" t="str">
        <f>IF(A86=0,"",CONCATENATE(C$85,".",A86))</f>
        <v>5.1.4.1</v>
      </c>
      <c r="D86" s="47" t="s">
        <v>23</v>
      </c>
      <c r="E86" s="118" t="s">
        <v>52</v>
      </c>
      <c r="F86" s="44" t="s">
        <v>41</v>
      </c>
      <c r="G86" s="36">
        <v>18</v>
      </c>
      <c r="H86" s="12"/>
      <c r="I86" s="12">
        <f t="shared" si="9"/>
        <v>0</v>
      </c>
      <c r="J86" s="12"/>
      <c r="K86" s="73"/>
    </row>
    <row r="87" spans="1:11" s="46" customFormat="1" x14ac:dyDescent="0.2">
      <c r="A87" s="43">
        <v>2</v>
      </c>
      <c r="B87" s="43"/>
      <c r="C87" s="48" t="s">
        <v>59</v>
      </c>
      <c r="D87" s="47" t="s">
        <v>23</v>
      </c>
      <c r="E87" s="116" t="s">
        <v>70</v>
      </c>
      <c r="F87" s="44"/>
      <c r="G87" s="45"/>
      <c r="H87" s="12"/>
      <c r="I87" s="12"/>
      <c r="J87" s="12"/>
      <c r="K87" s="73"/>
    </row>
    <row r="88" spans="1:11" s="46" customFormat="1" ht="123" customHeight="1" x14ac:dyDescent="0.2">
      <c r="A88" s="43">
        <v>1</v>
      </c>
      <c r="B88" s="43"/>
      <c r="C88" s="29" t="str">
        <f>IF(A88=0,"",CONCATENATE(C$87,".",A88))</f>
        <v>5.2.1</v>
      </c>
      <c r="D88" s="47" t="s">
        <v>23</v>
      </c>
      <c r="E88" s="117" t="s">
        <v>71</v>
      </c>
      <c r="F88" s="44"/>
      <c r="G88" s="45"/>
      <c r="H88" s="12"/>
      <c r="I88" s="12"/>
      <c r="J88" s="12"/>
      <c r="K88" s="73"/>
    </row>
    <row r="89" spans="1:11" s="46" customFormat="1" x14ac:dyDescent="0.2">
      <c r="A89" s="43" t="s">
        <v>49</v>
      </c>
      <c r="B89" s="43"/>
      <c r="C89" s="49" t="s">
        <v>86</v>
      </c>
      <c r="D89" s="47" t="s">
        <v>23</v>
      </c>
      <c r="E89" s="118" t="s">
        <v>72</v>
      </c>
      <c r="F89" s="44" t="s">
        <v>41</v>
      </c>
      <c r="G89" s="50">
        <v>10.15</v>
      </c>
      <c r="H89" s="12"/>
      <c r="I89" s="12">
        <f t="shared" si="9"/>
        <v>0</v>
      </c>
      <c r="J89" s="12"/>
      <c r="K89" s="73"/>
    </row>
    <row r="90" spans="1:11" s="46" customFormat="1" ht="114.75" x14ac:dyDescent="0.2">
      <c r="A90" s="43">
        <v>2</v>
      </c>
      <c r="B90" s="43"/>
      <c r="C90" s="29" t="str">
        <f>IF(A90=0,"",CONCATENATE(C$87,".",A90))</f>
        <v>5.2.2</v>
      </c>
      <c r="D90" s="47" t="s">
        <v>23</v>
      </c>
      <c r="E90" s="117" t="s">
        <v>73</v>
      </c>
      <c r="F90" s="44"/>
      <c r="G90" s="45"/>
      <c r="H90" s="12"/>
      <c r="I90" s="12"/>
      <c r="J90" s="12"/>
      <c r="K90" s="73"/>
    </row>
    <row r="91" spans="1:11" s="46" customFormat="1" x14ac:dyDescent="0.2">
      <c r="A91" s="43" t="s">
        <v>56</v>
      </c>
      <c r="B91" s="43"/>
      <c r="C91" s="49" t="s">
        <v>87</v>
      </c>
      <c r="D91" s="47" t="s">
        <v>23</v>
      </c>
      <c r="E91" s="118" t="s">
        <v>74</v>
      </c>
      <c r="F91" s="44" t="s">
        <v>41</v>
      </c>
      <c r="G91" s="50">
        <v>10.15</v>
      </c>
      <c r="H91" s="12"/>
      <c r="I91" s="12">
        <f t="shared" si="9"/>
        <v>0</v>
      </c>
      <c r="J91" s="12"/>
      <c r="K91" s="73"/>
    </row>
    <row r="92" spans="1:11" s="46" customFormat="1" ht="132" customHeight="1" x14ac:dyDescent="0.2">
      <c r="A92" s="43">
        <v>3</v>
      </c>
      <c r="B92" s="43"/>
      <c r="C92" s="29" t="str">
        <f t="shared" ref="C92:C97" si="11">IF(A92=0,"",CONCATENATE(C$87,".",A92))</f>
        <v>5.2.3</v>
      </c>
      <c r="D92" s="47" t="s">
        <v>23</v>
      </c>
      <c r="E92" s="117" t="s">
        <v>134</v>
      </c>
      <c r="F92" s="44" t="s">
        <v>41</v>
      </c>
      <c r="G92" s="50">
        <v>9.6999999999999993</v>
      </c>
      <c r="H92" s="12"/>
      <c r="I92" s="12">
        <f t="shared" si="9"/>
        <v>0</v>
      </c>
      <c r="J92" s="12"/>
      <c r="K92" s="73"/>
    </row>
    <row r="93" spans="1:11" s="46" customFormat="1" ht="101.25" customHeight="1" x14ac:dyDescent="0.2">
      <c r="A93" s="43">
        <v>4</v>
      </c>
      <c r="B93" s="43"/>
      <c r="C93" s="29" t="str">
        <f t="shared" si="11"/>
        <v>5.2.4</v>
      </c>
      <c r="D93" s="47" t="s">
        <v>23</v>
      </c>
      <c r="E93" s="120" t="s">
        <v>75</v>
      </c>
      <c r="F93" s="44"/>
      <c r="G93" s="45"/>
      <c r="H93" s="12"/>
      <c r="I93" s="12"/>
      <c r="J93" s="12"/>
      <c r="K93" s="73"/>
    </row>
    <row r="94" spans="1:11" s="46" customFormat="1" ht="30" customHeight="1" x14ac:dyDescent="0.2">
      <c r="A94" s="43">
        <v>1</v>
      </c>
      <c r="B94" s="43"/>
      <c r="C94" s="29" t="str">
        <f>IF(A94=0,"",CONCATENATE(C$93,".",A94))</f>
        <v>5.2.4.1</v>
      </c>
      <c r="D94" s="47" t="s">
        <v>23</v>
      </c>
      <c r="E94" s="118" t="s">
        <v>76</v>
      </c>
      <c r="F94" s="44" t="s">
        <v>41</v>
      </c>
      <c r="G94" s="109">
        <f>G54</f>
        <v>242.9</v>
      </c>
      <c r="H94" s="12"/>
      <c r="I94" s="12">
        <f t="shared" si="9"/>
        <v>0</v>
      </c>
      <c r="J94" s="12"/>
      <c r="K94" s="73"/>
    </row>
    <row r="95" spans="1:11" s="46" customFormat="1" ht="80.45" customHeight="1" x14ac:dyDescent="0.2">
      <c r="A95" s="43">
        <v>5</v>
      </c>
      <c r="B95" s="43"/>
      <c r="C95" s="29" t="str">
        <f t="shared" si="11"/>
        <v>5.2.5</v>
      </c>
      <c r="D95" s="47" t="s">
        <v>23</v>
      </c>
      <c r="E95" s="120" t="s">
        <v>77</v>
      </c>
      <c r="F95" s="44"/>
      <c r="G95" s="45"/>
      <c r="H95" s="12"/>
      <c r="I95" s="12"/>
      <c r="J95" s="12"/>
      <c r="K95" s="73"/>
    </row>
    <row r="96" spans="1:11" s="46" customFormat="1" x14ac:dyDescent="0.2">
      <c r="A96" s="43">
        <v>1</v>
      </c>
      <c r="B96" s="43"/>
      <c r="C96" s="29" t="str">
        <f>IF(A96=0,"",CONCATENATE(C$95,".",A96))</f>
        <v>5.2.5.1</v>
      </c>
      <c r="D96" s="47" t="s">
        <v>23</v>
      </c>
      <c r="E96" s="118" t="s">
        <v>76</v>
      </c>
      <c r="F96" s="44" t="s">
        <v>41</v>
      </c>
      <c r="G96" s="109">
        <f>G94</f>
        <v>242.9</v>
      </c>
      <c r="H96" s="12"/>
      <c r="I96" s="12">
        <f t="shared" si="9"/>
        <v>0</v>
      </c>
      <c r="J96" s="12"/>
      <c r="K96" s="73"/>
    </row>
    <row r="97" spans="1:11" s="46" customFormat="1" ht="51" x14ac:dyDescent="0.2">
      <c r="A97" s="43">
        <v>6</v>
      </c>
      <c r="B97" s="43"/>
      <c r="C97" s="29" t="str">
        <f t="shared" si="11"/>
        <v>5.2.6</v>
      </c>
      <c r="D97" s="47" t="s">
        <v>23</v>
      </c>
      <c r="E97" s="120" t="s">
        <v>78</v>
      </c>
      <c r="F97" s="44"/>
      <c r="G97" s="45"/>
      <c r="H97" s="12"/>
      <c r="I97" s="12"/>
      <c r="J97" s="12"/>
      <c r="K97" s="73"/>
    </row>
    <row r="98" spans="1:11" s="46" customFormat="1" x14ac:dyDescent="0.2">
      <c r="A98" s="43"/>
      <c r="B98" s="43"/>
      <c r="C98" s="49" t="s">
        <v>142</v>
      </c>
      <c r="D98" s="47" t="s">
        <v>23</v>
      </c>
      <c r="E98" s="118" t="s">
        <v>76</v>
      </c>
      <c r="F98" s="44" t="s">
        <v>41</v>
      </c>
      <c r="G98" s="109">
        <f>G96</f>
        <v>242.9</v>
      </c>
      <c r="H98" s="12"/>
      <c r="I98" s="12">
        <f t="shared" si="9"/>
        <v>0</v>
      </c>
      <c r="J98" s="12"/>
      <c r="K98" s="73"/>
    </row>
    <row r="99" spans="1:11" s="46" customFormat="1" x14ac:dyDescent="0.2">
      <c r="A99" s="43"/>
      <c r="B99" s="43"/>
      <c r="C99" s="49" t="s">
        <v>143</v>
      </c>
      <c r="D99" s="47" t="s">
        <v>23</v>
      </c>
      <c r="E99" s="118" t="s">
        <v>79</v>
      </c>
      <c r="F99" s="44" t="s">
        <v>41</v>
      </c>
      <c r="G99" s="50">
        <f>G50</f>
        <v>70</v>
      </c>
      <c r="H99" s="12"/>
      <c r="I99" s="12">
        <f t="shared" si="9"/>
        <v>0</v>
      </c>
      <c r="J99" s="12"/>
      <c r="K99" s="73"/>
    </row>
    <row r="100" spans="1:11" s="46" customFormat="1" ht="63.75" x14ac:dyDescent="0.2">
      <c r="A100" s="43">
        <v>7</v>
      </c>
      <c r="B100" s="43"/>
      <c r="C100" s="49" t="s">
        <v>144</v>
      </c>
      <c r="D100" s="47" t="s">
        <v>23</v>
      </c>
      <c r="E100" s="120" t="s">
        <v>80</v>
      </c>
      <c r="F100" s="44"/>
      <c r="G100" s="45"/>
      <c r="H100" s="12"/>
      <c r="I100" s="12"/>
      <c r="J100" s="12"/>
      <c r="K100" s="73"/>
    </row>
    <row r="101" spans="1:11" s="46" customFormat="1" x14ac:dyDescent="0.2">
      <c r="A101" s="43" t="s">
        <v>81</v>
      </c>
      <c r="B101" s="43"/>
      <c r="C101" s="49" t="s">
        <v>145</v>
      </c>
      <c r="D101" s="47" t="s">
        <v>23</v>
      </c>
      <c r="E101" s="118" t="s">
        <v>76</v>
      </c>
      <c r="F101" s="44" t="s">
        <v>41</v>
      </c>
      <c r="G101" s="109">
        <f>G98</f>
        <v>242.9</v>
      </c>
      <c r="H101" s="12"/>
      <c r="I101" s="12">
        <f t="shared" si="9"/>
        <v>0</v>
      </c>
      <c r="J101" s="12"/>
      <c r="K101" s="73"/>
    </row>
    <row r="102" spans="1:11" s="46" customFormat="1" x14ac:dyDescent="0.2">
      <c r="A102" s="43" t="s">
        <v>82</v>
      </c>
      <c r="B102" s="43"/>
      <c r="C102" s="49" t="s">
        <v>146</v>
      </c>
      <c r="D102" s="47" t="s">
        <v>23</v>
      </c>
      <c r="E102" s="118" t="s">
        <v>79</v>
      </c>
      <c r="F102" s="44" t="s">
        <v>41</v>
      </c>
      <c r="G102" s="50">
        <f>G99</f>
        <v>70</v>
      </c>
      <c r="H102" s="12"/>
      <c r="I102" s="12">
        <f t="shared" si="9"/>
        <v>0</v>
      </c>
      <c r="J102" s="12"/>
      <c r="K102" s="73"/>
    </row>
    <row r="103" spans="1:11" s="46" customFormat="1" x14ac:dyDescent="0.2">
      <c r="A103" s="43">
        <v>3</v>
      </c>
      <c r="B103" s="43"/>
      <c r="C103" s="48" t="s">
        <v>60</v>
      </c>
      <c r="D103" s="47" t="s">
        <v>23</v>
      </c>
      <c r="E103" s="116" t="s">
        <v>83</v>
      </c>
      <c r="F103" s="44"/>
      <c r="G103" s="45"/>
      <c r="H103" s="12"/>
      <c r="I103" s="12"/>
      <c r="J103" s="12">
        <f>SUM(I104:I114)</f>
        <v>0</v>
      </c>
      <c r="K103" s="73" t="e">
        <f>J103/I123</f>
        <v>#DIV/0!</v>
      </c>
    </row>
    <row r="104" spans="1:11" s="46" customFormat="1" ht="155.25" customHeight="1" x14ac:dyDescent="0.2">
      <c r="A104" s="43">
        <v>1</v>
      </c>
      <c r="B104" s="43"/>
      <c r="C104" s="49" t="s">
        <v>88</v>
      </c>
      <c r="D104" s="47" t="s">
        <v>23</v>
      </c>
      <c r="E104" s="117" t="s">
        <v>84</v>
      </c>
      <c r="F104" s="44" t="s">
        <v>85</v>
      </c>
      <c r="G104" s="50">
        <v>25</v>
      </c>
      <c r="H104" s="12"/>
      <c r="I104" s="12">
        <f>G104*H104</f>
        <v>0</v>
      </c>
      <c r="J104" s="12"/>
      <c r="K104" s="73"/>
    </row>
    <row r="105" spans="1:11" s="46" customFormat="1" ht="202.5" customHeight="1" x14ac:dyDescent="0.2">
      <c r="A105" s="43">
        <v>2</v>
      </c>
      <c r="B105" s="43"/>
      <c r="C105" s="49" t="s">
        <v>89</v>
      </c>
      <c r="D105" s="47" t="s">
        <v>23</v>
      </c>
      <c r="E105" s="117" t="s">
        <v>136</v>
      </c>
      <c r="F105" s="44" t="s">
        <v>85</v>
      </c>
      <c r="G105" s="45">
        <v>87.1</v>
      </c>
      <c r="H105" s="12"/>
      <c r="I105" s="12">
        <f t="shared" ref="I105:I114" si="12">G105*H105</f>
        <v>0</v>
      </c>
      <c r="J105" s="12"/>
      <c r="K105" s="73"/>
    </row>
    <row r="106" spans="1:11" s="46" customFormat="1" ht="202.5" customHeight="1" x14ac:dyDescent="0.2">
      <c r="A106" s="43"/>
      <c r="B106" s="43"/>
      <c r="C106" s="49" t="s">
        <v>90</v>
      </c>
      <c r="D106" s="47"/>
      <c r="E106" s="117" t="s">
        <v>137</v>
      </c>
      <c r="F106" s="44" t="s">
        <v>85</v>
      </c>
      <c r="G106" s="45">
        <v>28.65</v>
      </c>
      <c r="H106" s="12"/>
      <c r="I106" s="12">
        <f t="shared" ref="I106" si="13">G106*H106</f>
        <v>0</v>
      </c>
      <c r="J106" s="12"/>
      <c r="K106" s="73"/>
    </row>
    <row r="107" spans="1:11" s="46" customFormat="1" ht="212.25" customHeight="1" x14ac:dyDescent="0.2">
      <c r="A107" s="43">
        <v>3</v>
      </c>
      <c r="B107" s="43"/>
      <c r="C107" s="49" t="s">
        <v>91</v>
      </c>
      <c r="D107" s="47" t="s">
        <v>23</v>
      </c>
      <c r="E107" s="117" t="s">
        <v>135</v>
      </c>
      <c r="F107" s="44" t="s">
        <v>85</v>
      </c>
      <c r="G107" s="45">
        <v>54.9</v>
      </c>
      <c r="H107" s="12"/>
      <c r="I107" s="12">
        <f t="shared" si="12"/>
        <v>0</v>
      </c>
      <c r="J107" s="12"/>
      <c r="K107" s="73"/>
    </row>
    <row r="108" spans="1:11" x14ac:dyDescent="0.2">
      <c r="A108" s="38"/>
      <c r="B108" s="39"/>
      <c r="C108" s="3">
        <f>Indice!A22</f>
        <v>6</v>
      </c>
      <c r="D108" s="1" t="s">
        <v>10</v>
      </c>
      <c r="E108" s="121" t="str">
        <f>Indice!B22</f>
        <v>Cap. 6 - SINALIZAÇÃO HORIZONTAL</v>
      </c>
      <c r="F108" s="26"/>
      <c r="G108" s="30"/>
      <c r="H108" s="12"/>
      <c r="I108" s="12"/>
      <c r="J108" s="12"/>
      <c r="K108" s="75"/>
    </row>
    <row r="109" spans="1:11" ht="135" customHeight="1" x14ac:dyDescent="0.2">
      <c r="A109" s="38">
        <v>1</v>
      </c>
      <c r="B109" s="35"/>
      <c r="C109" s="27" t="str">
        <f>IF(A109=0,"",CONCATENATE(C$108,".",A109))</f>
        <v>6.1</v>
      </c>
      <c r="D109" s="51" t="s">
        <v>23</v>
      </c>
      <c r="E109" s="53" t="s">
        <v>92</v>
      </c>
      <c r="F109" s="26"/>
      <c r="G109" s="30"/>
      <c r="H109" s="12"/>
      <c r="I109" s="12"/>
      <c r="J109" s="12"/>
      <c r="K109" s="75"/>
    </row>
    <row r="110" spans="1:11" ht="28.5" customHeight="1" x14ac:dyDescent="0.2">
      <c r="A110" s="38">
        <v>1</v>
      </c>
      <c r="B110" s="35"/>
      <c r="C110" s="29" t="str">
        <f t="shared" ref="C110:C112" si="14">IF(A110=0,"",CONCATENATE(C$109,".",A110))</f>
        <v>6.1.1</v>
      </c>
      <c r="D110" s="51" t="s">
        <v>23</v>
      </c>
      <c r="E110" s="54" t="s">
        <v>93</v>
      </c>
      <c r="F110" s="26" t="s">
        <v>25</v>
      </c>
      <c r="G110" s="30">
        <v>1</v>
      </c>
      <c r="H110" s="12"/>
      <c r="I110" s="12">
        <f t="shared" si="12"/>
        <v>0</v>
      </c>
      <c r="J110" s="12"/>
      <c r="K110" s="75"/>
    </row>
    <row r="111" spans="1:11" ht="30.75" customHeight="1" x14ac:dyDescent="0.2">
      <c r="A111" s="38">
        <v>2</v>
      </c>
      <c r="B111" s="35"/>
      <c r="C111" s="29" t="str">
        <f t="shared" si="14"/>
        <v>6.1.2</v>
      </c>
      <c r="D111" s="51" t="s">
        <v>23</v>
      </c>
      <c r="E111" s="54" t="s">
        <v>94</v>
      </c>
      <c r="F111" s="26" t="s">
        <v>25</v>
      </c>
      <c r="G111" s="30">
        <v>1</v>
      </c>
      <c r="H111" s="12"/>
      <c r="I111" s="12">
        <f t="shared" si="12"/>
        <v>0</v>
      </c>
      <c r="J111" s="12"/>
      <c r="K111" s="75"/>
    </row>
    <row r="112" spans="1:11" ht="25.5" x14ac:dyDescent="0.2">
      <c r="A112" s="38">
        <v>3</v>
      </c>
      <c r="B112" s="35"/>
      <c r="C112" s="29" t="str">
        <f t="shared" si="14"/>
        <v>6.1.3</v>
      </c>
      <c r="D112" s="51" t="s">
        <v>23</v>
      </c>
      <c r="E112" s="54" t="s">
        <v>138</v>
      </c>
      <c r="F112" s="26" t="s">
        <v>25</v>
      </c>
      <c r="G112" s="30">
        <v>4</v>
      </c>
      <c r="H112" s="12"/>
      <c r="I112" s="12">
        <f t="shared" si="12"/>
        <v>0</v>
      </c>
      <c r="J112" s="12"/>
      <c r="K112" s="75"/>
    </row>
    <row r="113" spans="1:14" ht="105.6" customHeight="1" x14ac:dyDescent="0.2">
      <c r="A113" s="38">
        <v>2</v>
      </c>
      <c r="B113" s="35"/>
      <c r="C113" s="27" t="str">
        <f>IF(A113=0,"",CONCATENATE(C$108,".",A113))</f>
        <v>6.2</v>
      </c>
      <c r="D113" s="51" t="s">
        <v>23</v>
      </c>
      <c r="E113" s="53" t="s">
        <v>117</v>
      </c>
      <c r="F113" s="26"/>
      <c r="G113" s="30"/>
      <c r="H113" s="12"/>
      <c r="I113" s="12"/>
      <c r="J113" s="12"/>
      <c r="K113" s="75"/>
    </row>
    <row r="114" spans="1:14" ht="25.9" customHeight="1" x14ac:dyDescent="0.2">
      <c r="A114" s="38">
        <v>1</v>
      </c>
      <c r="B114" s="35"/>
      <c r="C114" s="29" t="str">
        <f>IF(A114=0,"",CONCATENATE(C$113,".",A114))</f>
        <v>6.2.1</v>
      </c>
      <c r="D114" s="51" t="s">
        <v>23</v>
      </c>
      <c r="E114" s="54" t="s">
        <v>95</v>
      </c>
      <c r="F114" s="26" t="s">
        <v>41</v>
      </c>
      <c r="G114" s="30">
        <v>9.1999999999999993</v>
      </c>
      <c r="H114" s="12"/>
      <c r="I114" s="12">
        <f t="shared" si="12"/>
        <v>0</v>
      </c>
      <c r="J114" s="12"/>
      <c r="K114" s="75"/>
    </row>
    <row r="115" spans="1:14" x14ac:dyDescent="0.2">
      <c r="A115" s="38"/>
      <c r="B115" s="39"/>
      <c r="C115" s="3">
        <f>Indice!A23</f>
        <v>7</v>
      </c>
      <c r="D115" s="1" t="s">
        <v>10</v>
      </c>
      <c r="E115" s="121" t="str">
        <f>Indice!B23</f>
        <v>Cap. 7 - EQUIPAMENTO E MOBILIÁRIO URBANO</v>
      </c>
      <c r="F115" s="26"/>
      <c r="G115" s="30"/>
      <c r="H115" s="12"/>
      <c r="I115" s="12"/>
      <c r="J115" s="12">
        <f>SUM(I116:I117)</f>
        <v>0</v>
      </c>
      <c r="K115" s="75" t="e">
        <f>J115/I123</f>
        <v>#DIV/0!</v>
      </c>
    </row>
    <row r="116" spans="1:14" ht="138" customHeight="1" x14ac:dyDescent="0.2">
      <c r="A116" s="38">
        <v>1</v>
      </c>
      <c r="B116" s="35"/>
      <c r="C116" s="27" t="str">
        <f>IF(A116=0,"",CONCATENATE(C$115,".",A116))</f>
        <v>7.1</v>
      </c>
      <c r="D116" s="51" t="s">
        <v>23</v>
      </c>
      <c r="E116" s="53" t="s">
        <v>96</v>
      </c>
      <c r="F116" s="26" t="s">
        <v>25</v>
      </c>
      <c r="G116" s="30">
        <v>4</v>
      </c>
      <c r="H116" s="12"/>
      <c r="I116" s="12">
        <f>G116*H116</f>
        <v>0</v>
      </c>
      <c r="J116" s="12"/>
      <c r="K116" s="75"/>
    </row>
    <row r="117" spans="1:14" ht="186" customHeight="1" x14ac:dyDescent="0.2">
      <c r="A117" s="38">
        <v>2</v>
      </c>
      <c r="B117" s="35"/>
      <c r="C117" s="27" t="str">
        <f>IF(A117=0,"",CONCATENATE(C$115,".",A117))</f>
        <v>7.2</v>
      </c>
      <c r="D117" s="51" t="s">
        <v>23</v>
      </c>
      <c r="E117" s="53" t="s">
        <v>97</v>
      </c>
      <c r="F117" s="26" t="s">
        <v>25</v>
      </c>
      <c r="G117" s="30">
        <v>24</v>
      </c>
      <c r="H117" s="12"/>
      <c r="I117" s="12">
        <f t="shared" ref="I117:I120" si="15">G117*H117</f>
        <v>0</v>
      </c>
      <c r="J117" s="12"/>
      <c r="K117" s="75"/>
    </row>
    <row r="118" spans="1:14" x14ac:dyDescent="0.2">
      <c r="A118" s="38"/>
      <c r="B118" s="39"/>
      <c r="C118" s="3">
        <f>Indice!A24</f>
        <v>8</v>
      </c>
      <c r="D118" s="1" t="s">
        <v>10</v>
      </c>
      <c r="E118" s="121" t="str">
        <f>Indice!B24</f>
        <v>Cap. 8 - DRENAGEM</v>
      </c>
      <c r="F118" s="26"/>
      <c r="G118" s="30"/>
      <c r="H118" s="12"/>
      <c r="I118" s="12"/>
      <c r="J118" s="12">
        <f>SUM(I119:I120)</f>
        <v>0</v>
      </c>
      <c r="K118" s="75" t="e">
        <f>J118/I123</f>
        <v>#DIV/0!</v>
      </c>
    </row>
    <row r="119" spans="1:14" ht="74.25" customHeight="1" x14ac:dyDescent="0.2">
      <c r="A119" s="38">
        <v>1</v>
      </c>
      <c r="B119" s="35"/>
      <c r="C119" s="27" t="str">
        <f t="shared" ref="C119:C120" si="16">IF(A119=0,"",CONCATENATE(C$118,".",A119))</f>
        <v>8.1</v>
      </c>
      <c r="D119" s="51" t="s">
        <v>23</v>
      </c>
      <c r="E119" s="53" t="s">
        <v>98</v>
      </c>
      <c r="F119" s="26" t="s">
        <v>25</v>
      </c>
      <c r="G119" s="30">
        <v>1</v>
      </c>
      <c r="H119" s="12"/>
      <c r="I119" s="12">
        <f t="shared" si="15"/>
        <v>0</v>
      </c>
      <c r="J119" s="12"/>
      <c r="K119" s="75"/>
    </row>
    <row r="120" spans="1:14" ht="138.75" customHeight="1" x14ac:dyDescent="0.2">
      <c r="A120" s="38">
        <v>2</v>
      </c>
      <c r="B120" s="35"/>
      <c r="C120" s="27" t="str">
        <f t="shared" si="16"/>
        <v>8.2</v>
      </c>
      <c r="D120" s="51" t="s">
        <v>23</v>
      </c>
      <c r="E120" s="53" t="s">
        <v>139</v>
      </c>
      <c r="F120" s="26" t="s">
        <v>25</v>
      </c>
      <c r="G120" s="30">
        <v>3</v>
      </c>
      <c r="H120" s="12"/>
      <c r="I120" s="12">
        <f t="shared" si="15"/>
        <v>0</v>
      </c>
      <c r="J120" s="12"/>
      <c r="K120" s="75"/>
      <c r="N120" s="52"/>
    </row>
    <row r="121" spans="1:14" x14ac:dyDescent="0.2">
      <c r="A121" s="38"/>
      <c r="B121" s="39"/>
      <c r="C121" s="3">
        <f>Indice!A25</f>
        <v>9</v>
      </c>
      <c r="D121" s="1" t="s">
        <v>10</v>
      </c>
      <c r="E121" s="121" t="str">
        <f>Indice!B25</f>
        <v>Cap. 9 - INFRAESTRUTURAS EXISTENTES</v>
      </c>
      <c r="F121" s="26"/>
      <c r="G121" s="30"/>
      <c r="H121" s="12"/>
      <c r="I121" s="12"/>
      <c r="J121" s="12">
        <f>I122</f>
        <v>0</v>
      </c>
      <c r="K121" s="75" t="e">
        <f>J121/I123</f>
        <v>#DIV/0!</v>
      </c>
    </row>
    <row r="122" spans="1:14" ht="102" x14ac:dyDescent="0.2">
      <c r="A122" s="38">
        <v>1</v>
      </c>
      <c r="B122" s="35"/>
      <c r="C122" s="27" t="str">
        <f>IF(A122=0,"",CONCATENATE(C$121,".",A122))</f>
        <v>9.1</v>
      </c>
      <c r="D122" s="51" t="s">
        <v>23</v>
      </c>
      <c r="E122" s="53" t="s">
        <v>99</v>
      </c>
      <c r="F122" s="26" t="s">
        <v>140</v>
      </c>
      <c r="G122" s="55">
        <v>1</v>
      </c>
      <c r="H122" s="14"/>
      <c r="I122" s="14">
        <f>G122*H122</f>
        <v>0</v>
      </c>
      <c r="J122" s="14"/>
      <c r="K122" s="77"/>
    </row>
    <row r="123" spans="1:14" x14ac:dyDescent="0.2">
      <c r="A123" s="56"/>
      <c r="B123" s="4"/>
      <c r="C123" s="7"/>
      <c r="D123" s="6"/>
      <c r="E123" s="5"/>
      <c r="F123" s="136" t="s">
        <v>100</v>
      </c>
      <c r="G123" s="137"/>
      <c r="H123" s="138"/>
      <c r="I123" s="139">
        <f>SUM(J13:J122)</f>
        <v>0</v>
      </c>
      <c r="J123" s="140"/>
      <c r="K123" s="141"/>
    </row>
    <row r="124" spans="1:14" x14ac:dyDescent="0.2">
      <c r="A124" s="56"/>
      <c r="B124" s="4"/>
      <c r="C124" s="7"/>
      <c r="D124" s="6"/>
      <c r="E124" s="5"/>
      <c r="F124" s="57"/>
      <c r="G124" s="58"/>
      <c r="H124" s="10" t="s">
        <v>101</v>
      </c>
      <c r="I124" s="142">
        <f>SUM(I13:I122)</f>
        <v>0</v>
      </c>
      <c r="J124" s="143"/>
      <c r="K124" s="144"/>
    </row>
    <row r="125" spans="1:14" x14ac:dyDescent="0.2">
      <c r="B125" s="59"/>
      <c r="D125" s="61"/>
      <c r="E125" s="62" t="s">
        <v>102</v>
      </c>
      <c r="F125" s="63"/>
      <c r="G125" s="64"/>
      <c r="H125" s="10" t="s">
        <v>101</v>
      </c>
      <c r="I125" s="10"/>
      <c r="J125" s="10"/>
      <c r="K125" s="78"/>
    </row>
    <row r="126" spans="1:14" x14ac:dyDescent="0.2">
      <c r="A126" s="56"/>
      <c r="B126" s="59"/>
      <c r="C126" s="65"/>
      <c r="D126" s="61"/>
      <c r="E126" s="66"/>
      <c r="F126" s="63"/>
      <c r="G126" s="64"/>
      <c r="H126" s="10"/>
      <c r="I126" s="10"/>
      <c r="J126" s="10"/>
      <c r="K126" s="78"/>
    </row>
    <row r="127" spans="1:14" x14ac:dyDescent="0.2">
      <c r="A127" s="56"/>
      <c r="C127" s="67"/>
      <c r="D127" s="68"/>
      <c r="E127" s="69"/>
      <c r="F127" s="70"/>
      <c r="G127" s="58"/>
      <c r="H127" s="10"/>
      <c r="I127" s="10"/>
      <c r="J127" s="10"/>
      <c r="K127" s="79"/>
    </row>
    <row r="128" spans="1:14" x14ac:dyDescent="0.2">
      <c r="A128" s="71"/>
    </row>
  </sheetData>
  <mergeCells count="13">
    <mergeCell ref="F123:H123"/>
    <mergeCell ref="I123:K123"/>
    <mergeCell ref="I124:K124"/>
    <mergeCell ref="I8:I10"/>
    <mergeCell ref="J8:J10"/>
    <mergeCell ref="K8:K10"/>
    <mergeCell ref="G8:G10"/>
    <mergeCell ref="H8:H10"/>
    <mergeCell ref="B8:B10"/>
    <mergeCell ref="C8:C10"/>
    <mergeCell ref="D8:D10"/>
    <mergeCell ref="E8:E10"/>
    <mergeCell ref="F8:F10"/>
  </mergeCells>
  <phoneticPr fontId="5" type="noConversion"/>
  <printOptions horizontalCentered="1"/>
  <pageMargins left="0.23622047244094491" right="0.23622047244094491" top="0.35433070866141736" bottom="0.35433070866141736" header="0.31496062992125984" footer="0.31496062992125984"/>
  <pageSetup paperSize="9" scale="57" fitToHeight="7"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2</vt:i4>
      </vt:variant>
      <vt:variant>
        <vt:lpstr>Intervalos com Nome</vt:lpstr>
      </vt:variant>
      <vt:variant>
        <vt:i4>3</vt:i4>
      </vt:variant>
    </vt:vector>
  </HeadingPairs>
  <TitlesOfParts>
    <vt:vector size="5" baseType="lpstr">
      <vt:lpstr>Indice</vt:lpstr>
      <vt:lpstr>MTQ</vt:lpstr>
      <vt:lpstr>Indice!Área_de_Impressão</vt:lpstr>
      <vt:lpstr>MTQ!Área_de_Impressão</vt:lpstr>
      <vt:lpstr>MTQ!Títulos_de_Impressão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HS</dc:creator>
  <cp:lastModifiedBy>Hugo HS. Santos</cp:lastModifiedBy>
  <cp:lastPrinted>2020-10-26T15:56:47Z</cp:lastPrinted>
  <dcterms:created xsi:type="dcterms:W3CDTF">2020-06-29T13:34:12Z</dcterms:created>
  <dcterms:modified xsi:type="dcterms:W3CDTF">2020-10-26T15:56:50Z</dcterms:modified>
</cp:coreProperties>
</file>